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superintendencia\2025\Bienestar\On Bording\"/>
    </mc:Choice>
  </mc:AlternateContent>
  <bookViews>
    <workbookView xWindow="0" yWindow="0" windowWidth="20490" windowHeight="7035" firstSheet="1" activeTab="2"/>
  </bookViews>
  <sheets>
    <sheet name="Hoja1" sheetId="1" r:id="rId1"/>
    <sheet name="NIVEL CENTRAL" sheetId="7" r:id="rId2"/>
    <sheet name="CENTRO" sheetId="6" r:id="rId3"/>
    <sheet name="PACIFICA" sheetId="5" r:id="rId4"/>
    <sheet name="ORINOQUIA" sheetId="4" r:id="rId5"/>
    <sheet name="Hoja4" sheetId="10" r:id="rId6"/>
    <sheet name="CARIBE" sheetId="3" r:id="rId7"/>
    <sheet name="ANDINA" sheetId="2" r:id="rId8"/>
    <sheet name="Hoja2" sheetId="8" r:id="rId9"/>
    <sheet name="Hoja3" sheetId="9" r:id="rId10"/>
  </sheets>
  <definedNames>
    <definedName name="_xlnm._FilterDatabase" localSheetId="7" hidden="1">ANDINA!$A$1:$N$172</definedName>
    <definedName name="_xlnm._FilterDatabase" localSheetId="6" hidden="1">CARIBE!$A$1:$U$81</definedName>
    <definedName name="_xlnm._FilterDatabase" localSheetId="2" hidden="1">CENTRO!$A$1:$N$275</definedName>
    <definedName name="_xlnm._FilterDatabase" localSheetId="0" hidden="1">Hoja1!$A$3:$J$966</definedName>
    <definedName name="_xlnm._FilterDatabase" localSheetId="9" hidden="1">Hoja3!$A$1:$J$14</definedName>
    <definedName name="_xlnm._FilterDatabase" localSheetId="5" hidden="1">Hoja4!$A$1:$Q$110</definedName>
    <definedName name="_xlnm._FilterDatabase" localSheetId="1" hidden="1">'NIVEL CENTRAL'!$A$1:$J$190</definedName>
    <definedName name="_xlnm._FilterDatabase" localSheetId="4" hidden="1">ORINOQUIA!$A$1:$N$53</definedName>
    <definedName name="_xlnm._FilterDatabase" localSheetId="3" hidden="1">PACIFICA!$K$1:$R$145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3" i="4" l="1"/>
  <c r="N54" i="4" l="1"/>
  <c r="D11" i="8" s="1"/>
  <c r="O82" i="3" l="1"/>
  <c r="D10" i="8" s="1"/>
  <c r="S37" i="3"/>
  <c r="T37" i="3" s="1"/>
  <c r="U37" i="3" s="1"/>
  <c r="O41" i="3"/>
  <c r="Q146" i="5"/>
  <c r="D9" i="8" s="1"/>
  <c r="N276" i="6" l="1"/>
  <c r="D4" i="8" s="1"/>
  <c r="N172" i="2"/>
  <c r="D2" i="8" s="1"/>
  <c r="D12" i="8" l="1"/>
</calcChain>
</file>

<file path=xl/sharedStrings.xml><?xml version="1.0" encoding="utf-8"?>
<sst xmlns="http://schemas.openxmlformats.org/spreadsheetml/2006/main" count="14492" uniqueCount="2619">
  <si>
    <t>ONBOARDING PRESENCIAL CON REGIONAL Y OFICINA DE REGISTRO</t>
  </si>
  <si>
    <t>Id</t>
  </si>
  <si>
    <t>CEDULA</t>
  </si>
  <si>
    <t>Correo electrónico</t>
  </si>
  <si>
    <t>Nombre</t>
  </si>
  <si>
    <t>celular</t>
  </si>
  <si>
    <t>En qué nivel jerárquico se encuentra dentro de la SNR</t>
  </si>
  <si>
    <t>REGIONAL</t>
  </si>
  <si>
    <t>OFICINA REGISTRO/UBICACIÓN</t>
  </si>
  <si>
    <t>ASISTE PRESENCIAL SI/NO</t>
  </si>
  <si>
    <t>CIUDAD EN LA QUE ASISTE A LA ACTIVIDAD</t>
  </si>
  <si>
    <t>juanc.vargas@SUPERNOTARIADO.GOV.CO</t>
  </si>
  <si>
    <t>Juan Carlos Vargas Avila</t>
  </si>
  <si>
    <t>Profesional</t>
  </si>
  <si>
    <t>Dirección de Talento Humano</t>
  </si>
  <si>
    <t>NIVEL CENTRAL</t>
  </si>
  <si>
    <t>yeison.munoz@SUPERNOTARIADO.GOV.CO</t>
  </si>
  <si>
    <t>Yeison Javier Muñoz Muñoz</t>
  </si>
  <si>
    <t>Asistencial</t>
  </si>
  <si>
    <t>Grupo de Gestión Tecnológica y Administrativa Neiva</t>
  </si>
  <si>
    <t>CENTRO</t>
  </si>
  <si>
    <t>emilia.ochoa@SUPERNOTARIADO.GOV.CO</t>
  </si>
  <si>
    <t>Emilia Andrea Ochoa Clavijo</t>
  </si>
  <si>
    <t>Técnico</t>
  </si>
  <si>
    <t>Grupo de Gestión Jurídica Registral Ibagué</t>
  </si>
  <si>
    <t>hilda.torres@SUPERNOTARIADO.GOV.CO</t>
  </si>
  <si>
    <t>Hilda Cristina Torres Castellanos</t>
  </si>
  <si>
    <t>Dirección Regional Andina</t>
  </si>
  <si>
    <t>ANDINA</t>
  </si>
  <si>
    <t>hans.carlosama@SUPERNOTARIADO.GOV.CO</t>
  </si>
  <si>
    <t>Hans Lwver Carlosama Alferez</t>
  </si>
  <si>
    <t>Oficina de Tecnologias de La Informacion</t>
  </si>
  <si>
    <t>maria.guarin@supernotariado.gov.co</t>
  </si>
  <si>
    <t>Maria Jaqueline Guarin Morales</t>
  </si>
  <si>
    <t>Santa Rosa de Viterbo</t>
  </si>
  <si>
    <t>wilmer.insignares@supernotariado.gov.co</t>
  </si>
  <si>
    <t>Wilmer Javier Insignares Piamba</t>
  </si>
  <si>
    <t>Grupo de Gestión Tecnológica y Administrativa Santa Marta</t>
  </si>
  <si>
    <t>CARIBE</t>
  </si>
  <si>
    <t>edl@Supernotariado.gov.co</t>
  </si>
  <si>
    <t>Evaluacion Desempeño SNR</t>
  </si>
  <si>
    <t>Grupo de Bienestar, Gestión del Conocimiento y Evaluación de Personal</t>
  </si>
  <si>
    <t>laura.zapata@supernotariado.gov.co</t>
  </si>
  <si>
    <t>Laura Catalina Zapata Castaño</t>
  </si>
  <si>
    <t>Grupo de Gestión Jurídica Registral Medellín Norte</t>
  </si>
  <si>
    <t>pilar.florez@supernotariado.gov.co</t>
  </si>
  <si>
    <t>Pilar Alejandra Florez Mejia</t>
  </si>
  <si>
    <t>yerly.marquinez@supernotariado.gov.co</t>
  </si>
  <si>
    <t>Yerly Antonio Marquinez Yunda</t>
  </si>
  <si>
    <t>estela.jaspe@SUPERNOTARIADO.GOV.CO</t>
  </si>
  <si>
    <t>Estela Beatriz Jaspe Carbal</t>
  </si>
  <si>
    <t>Grupo de Gestión Tecnológica y Administrativa Barranquilla</t>
  </si>
  <si>
    <t>roger.sanchez@SUPERNOTARIADO.GOV.CO</t>
  </si>
  <si>
    <t>Roger Frank Sanchez Pinzon</t>
  </si>
  <si>
    <t>Dirección de Administración Notarial</t>
  </si>
  <si>
    <t>diego.varon@supernotariado.gov.co</t>
  </si>
  <si>
    <t>Diego Alberto Varon Marin</t>
  </si>
  <si>
    <t>Tuluá</t>
  </si>
  <si>
    <t>PACIFICA</t>
  </si>
  <si>
    <t>ana.osorio@supernotariado.gov.co</t>
  </si>
  <si>
    <t>Ana Maria Osorio Perdomo</t>
  </si>
  <si>
    <t>oscar.corredor@supernotariado.gov.co</t>
  </si>
  <si>
    <t>Oscar Fabian Corredor Camargo</t>
  </si>
  <si>
    <t>Grupo de Servicios Tecnológicos</t>
  </si>
  <si>
    <t>johanna.fierro@supernotariado.gov.co</t>
  </si>
  <si>
    <t>Johanna Fierro Rivera</t>
  </si>
  <si>
    <t>Grupo de Gestión Jurídica Registral Neiva</t>
  </si>
  <si>
    <t>jackeline.acero@supernotariado.gov.co</t>
  </si>
  <si>
    <t>Jackeline Acero Garcia</t>
  </si>
  <si>
    <t>Dirección Administrativa y Financiera</t>
  </si>
  <si>
    <t>melba.tovar@supernotariado.gov.co</t>
  </si>
  <si>
    <t>Melba Tatiana Tovar Roa</t>
  </si>
  <si>
    <t>oscar.diaz@SUPERNOTARIADO.GOV.CO</t>
  </si>
  <si>
    <t>Oscar Eduardo Diaz Rios</t>
  </si>
  <si>
    <t>Grupo Jurídico Registral, Notarial y de Curadores Urbanos</t>
  </si>
  <si>
    <t>ahida.ortiz@SUPERNOTARIADO.GOV.CO</t>
  </si>
  <si>
    <t>Ahida Luz Ortiz Rojas</t>
  </si>
  <si>
    <t>Orocué</t>
  </si>
  <si>
    <t>ORINOQUIA</t>
  </si>
  <si>
    <t>ligia.mora@supernotariado.gov.co</t>
  </si>
  <si>
    <t>Ligia Mercedes Mora Fernandez</t>
  </si>
  <si>
    <t>Grupo de Gestión Jurídica Registral Medellín Sur</t>
  </si>
  <si>
    <t>adriana.londono@supernotariado.gov.co</t>
  </si>
  <si>
    <t>Adriana Maria Londoño Sanchez</t>
  </si>
  <si>
    <t>Girardota</t>
  </si>
  <si>
    <t>wilson.rodriguez@supernotariado.gov.co</t>
  </si>
  <si>
    <t>Wilson Rodriguez Escamilla</t>
  </si>
  <si>
    <t>Dirección Regional Pacífica</t>
  </si>
  <si>
    <t>luz.africano@SUPERNOTARIADO.GOV.CO</t>
  </si>
  <si>
    <t>Luz Bercy Africano Usaquen</t>
  </si>
  <si>
    <t>Soacha</t>
  </si>
  <si>
    <t>paula.restrepo@supernotariado.gov.co</t>
  </si>
  <si>
    <t>Paula Andrea Restrepo Bustamente</t>
  </si>
  <si>
    <t>isabel.montero@SUPERNOTARIADO.GOV.CO</t>
  </si>
  <si>
    <t>Isabel Rocio Montero Gasca</t>
  </si>
  <si>
    <t>Grupo de Gestión Tecnológica y Administrativa Bogotá Centro</t>
  </si>
  <si>
    <t>tania.martinez@SUPERNOTARIADO.GOV.CO</t>
  </si>
  <si>
    <t>Tania Patricia Martinez Ordoñez</t>
  </si>
  <si>
    <t>oscarf.herrera@SUPERNOTARIADO.GOV.CO</t>
  </si>
  <si>
    <t>Oscar Fabian Herrera Posada</t>
  </si>
  <si>
    <t>Cartago</t>
  </si>
  <si>
    <t>luisa.sierra@SUPERNOTARIADO.GOV.CO</t>
  </si>
  <si>
    <t>Luisa Fernanda Sierra Facundo</t>
  </si>
  <si>
    <t>jose.garcia@supernotariado.gov.co</t>
  </si>
  <si>
    <t>Jose Luis Garcia Blanco</t>
  </si>
  <si>
    <t>Grupo de Gestión Tecnológica y Administrativa Bucaramanga</t>
  </si>
  <si>
    <t>sandram.medina@SUPERNOTARIADO.GOV.CO</t>
  </si>
  <si>
    <t>Sandra Mireya Medina Rios</t>
  </si>
  <si>
    <t>Superintendencia Delegada Para El Registro</t>
  </si>
  <si>
    <t>maria.lozano@supernotariado.gov.co</t>
  </si>
  <si>
    <t>Maria Teresa Lozano Garcia</t>
  </si>
  <si>
    <t>Despacho Del Registrador Bucaramanga</t>
  </si>
  <si>
    <t>guillermo.becerra@supernotariado.gov.co</t>
  </si>
  <si>
    <t>Guillermo Alfonso Becerra Bernal</t>
  </si>
  <si>
    <t>yulith.gonzalez@SUPERNOTARIADO.GOV.CO</t>
  </si>
  <si>
    <t>Yulith Catherine Gonzalez Moreno</t>
  </si>
  <si>
    <t>sonia.perdomo@supernotariado.gov.co</t>
  </si>
  <si>
    <t>Sonia Rosalia Perdomo Gutierrez</t>
  </si>
  <si>
    <t>Grupo de Infraestructura</t>
  </si>
  <si>
    <t>ruth.gomez@supernotariado.gov.co</t>
  </si>
  <si>
    <t>Ruth Mercedes Gomez Pestana</t>
  </si>
  <si>
    <t>malka.ramos@SUPERNOTARIADO.GOV.CO</t>
  </si>
  <si>
    <t>Malka Irina Ramos Coronell</t>
  </si>
  <si>
    <t>Grupo de Apoyo Regional Caribe</t>
  </si>
  <si>
    <t>graciela.palacio@supernotariado.gov.co</t>
  </si>
  <si>
    <t>Graciela Palacio Osorio</t>
  </si>
  <si>
    <t>Grupo de Contabilidad</t>
  </si>
  <si>
    <t>rosa.maya@SUPERNOTARIADO.GOV.CO</t>
  </si>
  <si>
    <t>Rosa Ana Vely Maya Solarte</t>
  </si>
  <si>
    <t>La Mesa</t>
  </si>
  <si>
    <t>delia.daza@supernotariado.gov.co</t>
  </si>
  <si>
    <t>Delia Mercedes Daza Cisneros</t>
  </si>
  <si>
    <t>digna.quiroz@supernotariado.gov.co</t>
  </si>
  <si>
    <t>Digna Isabel Quiroz Padilla</t>
  </si>
  <si>
    <t>ciro.mahecha@supernotariado.gov.co</t>
  </si>
  <si>
    <t>Ciro Alfonso Mahecha Real</t>
  </si>
  <si>
    <t>zuria.jimenez@SUPERNOTARIADO.GOV.CO</t>
  </si>
  <si>
    <t>Zuria Esther Jimenez Villa</t>
  </si>
  <si>
    <t>Sabanalarga</t>
  </si>
  <si>
    <t>dolly.parra@SUPERNOTARIADO.GOV.CO</t>
  </si>
  <si>
    <t>Dolly Ruth Parra Lopez</t>
  </si>
  <si>
    <t>Asesor</t>
  </si>
  <si>
    <t>Despacho Del Superintendente</t>
  </si>
  <si>
    <t>gustavo.aguirre@supernotariado.gov.co</t>
  </si>
  <si>
    <t>Gustavo Alberto Aguirre Cruz</t>
  </si>
  <si>
    <t>Directivo</t>
  </si>
  <si>
    <t>Apía</t>
  </si>
  <si>
    <t>sandra.toloza@SUPERNOTARIADO.GOV.CO</t>
  </si>
  <si>
    <t>Sandra Fabiola Toloza Rojas</t>
  </si>
  <si>
    <t>luis.perdomo@supernotariado.gov.co</t>
  </si>
  <si>
    <t>Luis Alberto Perdomo Rincon</t>
  </si>
  <si>
    <t>jhan.ojeda@supernotariado.gov.co</t>
  </si>
  <si>
    <t>Jhan Carlos Ojeda Moreno</t>
  </si>
  <si>
    <t>vivian.arellano@SUPERNOTARIADO.GOV.CO</t>
  </si>
  <si>
    <t>Vivian Katherine Arellano Arcila</t>
  </si>
  <si>
    <t>Palmira</t>
  </si>
  <si>
    <t>martha.lugo@supernotariado.gov.co</t>
  </si>
  <si>
    <t>Martha Janneth Lugo Mora</t>
  </si>
  <si>
    <t>olga.balanta@supernotariado.gov.co</t>
  </si>
  <si>
    <t>Olga Lucila Balanta Montenegro</t>
  </si>
  <si>
    <t>Barbacoas</t>
  </si>
  <si>
    <t>laverde@supernotariado.gov.co</t>
  </si>
  <si>
    <t>Diana Maria La Verde Lopez</t>
  </si>
  <si>
    <t>Grupo de Gestión Tecnológica y Administrativa Medellín Norte</t>
  </si>
  <si>
    <t>juan.amado@supernotariado.gov.co</t>
  </si>
  <si>
    <t>Juan Veintitres Amado Chamorro</t>
  </si>
  <si>
    <t>mariaj.moreno@SUPERNOTARIADO.GOV.CO</t>
  </si>
  <si>
    <t>Maria Jose Moreno Vera</t>
  </si>
  <si>
    <t>Despacho Del Registrador Neiva</t>
  </si>
  <si>
    <t>jorge.lozada@supernotariado.gov.co</t>
  </si>
  <si>
    <t>Jorge Alejandro Lozada Orozco</t>
  </si>
  <si>
    <t>irene.quijano@SUPERNOTARIADO.GOV.CO</t>
  </si>
  <si>
    <t>Irene Quijano Hernandez</t>
  </si>
  <si>
    <t>alma.arriaga@SUPERNOTARIADO.GOV.CO</t>
  </si>
  <si>
    <t>Alma Janette Arriaga Vivas</t>
  </si>
  <si>
    <t>Secretaría General</t>
  </si>
  <si>
    <t>lucy.jurado@SUPERNOTARIADO.GOV.CO</t>
  </si>
  <si>
    <t>Lucy Zuleima Jurado Paguatian</t>
  </si>
  <si>
    <t>Grupo de Gestión Tecnológica y Administrativa Pasto</t>
  </si>
  <si>
    <t>luzc.rodriguez@supernotariado.gov.co</t>
  </si>
  <si>
    <t>Luz Celiana Rodriguez Mora</t>
  </si>
  <si>
    <t>Grupo de Gestión Tecnológica y Administrativa Cúcuta</t>
  </si>
  <si>
    <t>jose.acevedo@SUPERNOTARIADO.GOV.CO</t>
  </si>
  <si>
    <t>Jose Ricardo Acevedo Solarte</t>
  </si>
  <si>
    <t>rosa.florez@SUPERNOTARIADO.GOV.CO</t>
  </si>
  <si>
    <t>Rosa Elvira Florez Peñaranda</t>
  </si>
  <si>
    <t>Concepción</t>
  </si>
  <si>
    <t>nilson.gomez@supernotariado.gov.co</t>
  </si>
  <si>
    <t>Nilson Hurley Gomez Rivera</t>
  </si>
  <si>
    <t>Grupo de Gestión Tecnológica y Administrativa Bogotá Norte</t>
  </si>
  <si>
    <t>luisa.rojas@SUPERNOTARIADO.GOV.CO</t>
  </si>
  <si>
    <t>Luisa Fernanda Rojas Ardila</t>
  </si>
  <si>
    <t>adriana.cortes@SUPERNOTARIADO.GOV.CO</t>
  </si>
  <si>
    <t>Adriana Patricia Cortes Liscano</t>
  </si>
  <si>
    <t>karen.tijaro@SUPERNOTARIADO.GOV.CO</t>
  </si>
  <si>
    <t>Karen Sofia Tijaro Sanchez</t>
  </si>
  <si>
    <t>Grupo de Administración Judicial</t>
  </si>
  <si>
    <t>edwarda.ochoa@SUPERNOTARIADO.GOV.CO</t>
  </si>
  <si>
    <t>Edward Alexander Ochoa Aceros</t>
  </si>
  <si>
    <t>mercedes.veloza@supernotariado.gov.co</t>
  </si>
  <si>
    <t>Mercedes Veloza Gonzalez</t>
  </si>
  <si>
    <t>linnette.gutierrez@supernotariado.gov.co</t>
  </si>
  <si>
    <t>Linnette Andrea Gutierrez Gonzalez</t>
  </si>
  <si>
    <t>Ocaña</t>
  </si>
  <si>
    <t>sandra.vanegas@supernotariado.gov.co</t>
  </si>
  <si>
    <t>Sandra Milena Vanegas Parra</t>
  </si>
  <si>
    <t>diana.charria@supernotariado.gov.co</t>
  </si>
  <si>
    <t>Diana Patricia Charria Mahecha</t>
  </si>
  <si>
    <t>Grupo de Recaudos, Aportes y Subsidios Notariales</t>
  </si>
  <si>
    <t>claudia.carreno@SUPERNOTARIADO.GOV.CO</t>
  </si>
  <si>
    <t>Claudia Patricia Carreño Rivera</t>
  </si>
  <si>
    <t>jorge.ramirez@supernotariado.gov.co</t>
  </si>
  <si>
    <t>Jorge Alberto Ramirez Sanchez</t>
  </si>
  <si>
    <t>jorge.diaz@SUPERNOTARIADO.GOV.CO</t>
  </si>
  <si>
    <t>Jorge Ivan Diaz Diaz</t>
  </si>
  <si>
    <t>Grupo de Gestión Jurídica Registral Bogotá Norte</t>
  </si>
  <si>
    <t>monica.echeverry@SUPERNOTARIADO.GOV.CO</t>
  </si>
  <si>
    <t>Monica Maria Echeverry Portela</t>
  </si>
  <si>
    <t>Grupo de Gestión Jurídica Registral Cali</t>
  </si>
  <si>
    <t>oscar.angel@SUPERNOTARIADO.GOV.CO</t>
  </si>
  <si>
    <t>Oscar Javier Angel Caraballo</t>
  </si>
  <si>
    <t>karol.aviles@supernotariado.gov.co</t>
  </si>
  <si>
    <t>Karol Lorena Aviles Gutierrez</t>
  </si>
  <si>
    <t>martha.novoa@supernotariado.gov.co</t>
  </si>
  <si>
    <t>Martha Arminda Novoa Ramirez</t>
  </si>
  <si>
    <t>Mitú</t>
  </si>
  <si>
    <t>jose.buenanos@SUPERNOTARIADO.GOV.CO</t>
  </si>
  <si>
    <t>Jose Eicnner Buenanos Mosquera</t>
  </si>
  <si>
    <t>eilyn.valcarcel@SUPERNOTARIADO.GOV.CO</t>
  </si>
  <si>
    <t>Eilyn Margarita Valcarcel Maquillon</t>
  </si>
  <si>
    <t>Grupo de Gestión Jurídica Registral Cartagena</t>
  </si>
  <si>
    <t>nestor.torres@supernotariado.gov.co</t>
  </si>
  <si>
    <t>Nestor Mauricio Torres Garcia</t>
  </si>
  <si>
    <t>Grupo de Gestión Jurídica Registral Zipaquirá</t>
  </si>
  <si>
    <t>daniel.espinosa@SUPERNOTARIADO.GOV.CO</t>
  </si>
  <si>
    <t>Daniel Jose Espinosa Gomez</t>
  </si>
  <si>
    <t>islande.carrillo@SUPERNOTARIADO.GOV.CO</t>
  </si>
  <si>
    <t>Islande Jesus Carrillo Gallo</t>
  </si>
  <si>
    <t>jorge.jimenez@supernotariado.gov.co</t>
  </si>
  <si>
    <t>Jorge Eliecer Jimenez Reyes</t>
  </si>
  <si>
    <t>yaneth.rojas@supernotariado.gov.co</t>
  </si>
  <si>
    <t>Yaneth Rojas Chavarro</t>
  </si>
  <si>
    <t>johnf.jimenez@SUPERNOTARIADO.GOV.CO</t>
  </si>
  <si>
    <t>John Fredy Jimenez Olarte</t>
  </si>
  <si>
    <t>Abejorral</t>
  </si>
  <si>
    <t>esteban.valero@SUPERNOTARIADO.GOV.CO</t>
  </si>
  <si>
    <t>Esteban Valero Angel</t>
  </si>
  <si>
    <t>oscar.rico@SUPERNOTARIADO.GOV.CO</t>
  </si>
  <si>
    <t>Oscar Mauricio Rico Castañeda</t>
  </si>
  <si>
    <t>ana.londono@SUPERNOTARIADO.GOV.CO</t>
  </si>
  <si>
    <t>Ana Maria Londoño Gonzalez</t>
  </si>
  <si>
    <t>Grupo de Gestión Tecnológica y Administrativa Medellín Sur</t>
  </si>
  <si>
    <t>gloria.bustillo@supernotariado.gov.co</t>
  </si>
  <si>
    <t>Gloria Ester Bustillo Rodrguez</t>
  </si>
  <si>
    <t>diana.arenas@SUPERNOTARIADO.GOV.CO</t>
  </si>
  <si>
    <t>Diana Zuleyma Arenas Chitiva</t>
  </si>
  <si>
    <t>sara.urrego@SUPERNOTARIADO.GOV.CO</t>
  </si>
  <si>
    <t>Sara Lucia Urrego Giraldo</t>
  </si>
  <si>
    <t>shirley.berbesi@supernotariado.gov.co</t>
  </si>
  <si>
    <t>Shirley Taira Berbesi</t>
  </si>
  <si>
    <t>Pamplona</t>
  </si>
  <si>
    <t>sandra.gutierrez@SUPERNOTARIADO.GOV.CO</t>
  </si>
  <si>
    <t>Sandra Gutierrez Torres</t>
  </si>
  <si>
    <t>Grupo de Gestión Tecnológica y Administrativa Villavicencio</t>
  </si>
  <si>
    <t>ernesto.roa@supernotariado.gov.co</t>
  </si>
  <si>
    <t>Ernesto Roa Rosas</t>
  </si>
  <si>
    <t>diana.mayorga@SUPERNOTARIADO.GOV.CO</t>
  </si>
  <si>
    <t>Diana Paola Mayorga Triana</t>
  </si>
  <si>
    <t>diana.aguilar@SUPERNOTARIADO.GOV.CO</t>
  </si>
  <si>
    <t>Diana Carolina Aguilar Arenas</t>
  </si>
  <si>
    <t>Dirección Regional Caribe</t>
  </si>
  <si>
    <t>ana.pena@SUPERNOTARIADO.GOV.CO</t>
  </si>
  <si>
    <t>Ana Shirley Peña Blanco</t>
  </si>
  <si>
    <t>Grupo de Gestión Jurídica Registral Cúcuta</t>
  </si>
  <si>
    <t>dianam.vargas@SUPERNOTARIADO.GOV.CO</t>
  </si>
  <si>
    <t>Diana Marcela Vargas Cruz</t>
  </si>
  <si>
    <t>alberto.olaya@SUPERNOTARIADO.GOV.CO</t>
  </si>
  <si>
    <t>Alberto Jaime Olaya Cadavid</t>
  </si>
  <si>
    <t>george.zabaleta@supernotariado.gov.co</t>
  </si>
  <si>
    <t>George Zabaleta Tique</t>
  </si>
  <si>
    <t>Despacho Del Registrador Medellín Norte</t>
  </si>
  <si>
    <t>sandral.vargas@SUPERNOTARIADO.GOV.CO</t>
  </si>
  <si>
    <t>Sandra Liliana Vargas Gutierrez</t>
  </si>
  <si>
    <t>Grupo de Gestión Tecnológica y Administrativa Florencia</t>
  </si>
  <si>
    <t>angie.arias@SUPERNOTARIADO.GOV.CO</t>
  </si>
  <si>
    <t>Angie Darley Arias Meneses</t>
  </si>
  <si>
    <t>Puerto Asís</t>
  </si>
  <si>
    <t>jose.ballesteros@SUPERNOTARIADO.GOV.CO</t>
  </si>
  <si>
    <t>Jose Luis Ballesteros Gomez</t>
  </si>
  <si>
    <t>gustavo.pizarro@supernotariado.gov.co</t>
  </si>
  <si>
    <t>Gustavo Adolfo Pizarro Tamayo</t>
  </si>
  <si>
    <t>nestor.valencia@supernotariado.gov.co</t>
  </si>
  <si>
    <t>Nestor Javier Valencia Solarte</t>
  </si>
  <si>
    <t>teresa.rubio@supernotariado.gov.co</t>
  </si>
  <si>
    <t>Teresa Rubio Garcia</t>
  </si>
  <si>
    <t>Chinácota</t>
  </si>
  <si>
    <t>edith.herrera@supernotariado.gov.co</t>
  </si>
  <si>
    <t>Edith Andrea Herrera Guevara</t>
  </si>
  <si>
    <t>carelys.padilla@supernotariado.gov.co</t>
  </si>
  <si>
    <t>Carelys del Pilar Padilla Peña</t>
  </si>
  <si>
    <t>Soledad</t>
  </si>
  <si>
    <t>laura.penaloza@SUPERNOTARIADO.GOV.CO</t>
  </si>
  <si>
    <t>Laura Rosa Peñaloza Fuentes</t>
  </si>
  <si>
    <t>Grupo de Gestión Tecnológica y Administrativa Bogotá Sur</t>
  </si>
  <si>
    <t>juli.barrero@SUPERNOTARIADO.GOV.CO</t>
  </si>
  <si>
    <t>Juli Pauline Barrero Fonseca</t>
  </si>
  <si>
    <t>gloria.garcia@supernotariado.gov.co</t>
  </si>
  <si>
    <t>Gloria Stella Garcia Villa</t>
  </si>
  <si>
    <t>alejandro.taboada@supernotariado.gov.co</t>
  </si>
  <si>
    <t>Alejandro Daniel Taboada Martinez</t>
  </si>
  <si>
    <t>Grupo de Gestión Jurídica Registral Soledad</t>
  </si>
  <si>
    <t>leonor.soto@SUPERNOTARIADO.GOV.CO</t>
  </si>
  <si>
    <t>Leonor Maria Soto Carrascal</t>
  </si>
  <si>
    <t>Lorica</t>
  </si>
  <si>
    <t>silvia.arenas@SUPERNOTARIADO.GOV.CO</t>
  </si>
  <si>
    <t>Silvia Viviana Arenas Niño</t>
  </si>
  <si>
    <t>Oficina de Atención Al Ciudadano</t>
  </si>
  <si>
    <t>olgab.londono@supernotariado.gov.co</t>
  </si>
  <si>
    <t>Olga Beatriz Londoño Bustamante</t>
  </si>
  <si>
    <t>jose.jimenez@SUPERNOTARIADO.GOV.CO</t>
  </si>
  <si>
    <t>Jose Alfredo Jimenez Tirado</t>
  </si>
  <si>
    <t>camilo.lopez@SUPERNOTARIADO.GOV.CO</t>
  </si>
  <si>
    <t>Camilo Lopez Hincapie</t>
  </si>
  <si>
    <t>carlosa.buitrago@SUPERNOTARIADO.GOV.CO</t>
  </si>
  <si>
    <t>Carlos Alberto Buitrago Perez</t>
  </si>
  <si>
    <t>jair.cardona@supernotariado.gov.co</t>
  </si>
  <si>
    <t>Jair Andres Cardona Espinosa</t>
  </si>
  <si>
    <t>dayanna.moreno@SUPERNOTARIADO.GOV.CO</t>
  </si>
  <si>
    <t>Dayanna Carolina Moreno Quiroga</t>
  </si>
  <si>
    <t>Grupo de Presupuesto</t>
  </si>
  <si>
    <t>yenny.garnica@SUPERNOTARIADO.GOV.CO</t>
  </si>
  <si>
    <t>Yenny Alejandra Garnica Suarez</t>
  </si>
  <si>
    <t>paula.torres@SUPERNOTARIADO.GOV.CO</t>
  </si>
  <si>
    <t>Paula Andrea Torres Giraldo</t>
  </si>
  <si>
    <t>olga.naranjo@SUPERNOTARIADO.GOV.CO</t>
  </si>
  <si>
    <t>Olga Nubia Naranjo Avila</t>
  </si>
  <si>
    <t>josed.gonzalez@SUPERNOTARIADO.GOV.CO</t>
  </si>
  <si>
    <t>Jose Daniel Gonzalez Duarte</t>
  </si>
  <si>
    <t>Dirección Regional Centro</t>
  </si>
  <si>
    <t>williamf.romero@SUPERNOTARIADO.GOV.CO</t>
  </si>
  <si>
    <t>William Ferney Romero Cruz</t>
  </si>
  <si>
    <t>laura.castaneda@SUPERNOTARIADO.GOV.CO</t>
  </si>
  <si>
    <t>Laura Juliana Castañeda Medina</t>
  </si>
  <si>
    <t>ana.zapata@SUPERNOTARIADO.GOV.CO</t>
  </si>
  <si>
    <t>Ana Catalina Zapata Giraldo</t>
  </si>
  <si>
    <t>jhon.morera@SUPERNOTARIADO.GOV.CO</t>
  </si>
  <si>
    <t>Jhon Sebastian Morera Devia</t>
  </si>
  <si>
    <t>Grupo de Sistemas de Información</t>
  </si>
  <si>
    <t>nestor.martinezp@supernotariado.gov.co</t>
  </si>
  <si>
    <t>Nestor Arturo Martinez Pedrozo</t>
  </si>
  <si>
    <t>sara.bolagay@supernotariado.gov.co</t>
  </si>
  <si>
    <t>Sara Patricia Bolagay Zambrano</t>
  </si>
  <si>
    <t>Grupo de Vinculación y Administración de Personal</t>
  </si>
  <si>
    <t>liliana.duarte@SUPERNOTARIADO.GOV.CO</t>
  </si>
  <si>
    <t>Liliana Maria Duarte Suarez</t>
  </si>
  <si>
    <t>Oficina de Control Interno</t>
  </si>
  <si>
    <t>josea.diaz@SUPERNOTARIADO.GOV.CO</t>
  </si>
  <si>
    <t>Jose Alfonso Diaz Romero</t>
  </si>
  <si>
    <t>maria.peralta@SUPERNOTARIADO.GOV.CO</t>
  </si>
  <si>
    <t>Maria Isabel Peralta Ramirez</t>
  </si>
  <si>
    <t>santiago.losada@supernotariado.gov.co</t>
  </si>
  <si>
    <t>Santiago Losada Cortes</t>
  </si>
  <si>
    <t>Grupo de Servicios Administrativos</t>
  </si>
  <si>
    <t>nicolas.paz@SUPERNOTARIADO.GOV.CO</t>
  </si>
  <si>
    <t>Nicolas Alexander Paz Pino</t>
  </si>
  <si>
    <t>Chocontá</t>
  </si>
  <si>
    <t>yasmira.yance@supernotariado.gov.co</t>
  </si>
  <si>
    <t>Yasmira Esther Yance Orozco</t>
  </si>
  <si>
    <t>zorayda.vanegas@SUPERNOTARIADO.GOV.CO</t>
  </si>
  <si>
    <t>Zorayda Vanegas Aldana</t>
  </si>
  <si>
    <t>flor.ramos@supernotariado.gov.co</t>
  </si>
  <si>
    <t>Flor Amanda Ramos Santos</t>
  </si>
  <si>
    <t>sorella.candanoza@SUPERNOTARIADO.GOV.CO</t>
  </si>
  <si>
    <t>Sorella Margarita Candanoza Bernal</t>
  </si>
  <si>
    <t>maria.correa@SUPERNOTARIADO.GOV.CO</t>
  </si>
  <si>
    <t>Maria Adelaida Betancur Correa</t>
  </si>
  <si>
    <t>natalia.sanza@SUPERNOTARIADO.GOV.CO</t>
  </si>
  <si>
    <t>Natalia Sanza LLanos</t>
  </si>
  <si>
    <t>alvaro.forero@SUPERNOTARIADO.GOV.CO</t>
  </si>
  <si>
    <t>Alvaro Hernando Forero Yepes</t>
  </si>
  <si>
    <t>estefania.mejia@SUPERNOTARIADO.GOV.CO</t>
  </si>
  <si>
    <t>Estefania Mejia Betancur</t>
  </si>
  <si>
    <t>Marinilla</t>
  </si>
  <si>
    <t>esperanza.ibarra@supernotariado.gov.co</t>
  </si>
  <si>
    <t>Esperanza Ibarra Guerrero</t>
  </si>
  <si>
    <t>Grupo de Gestión Tecnológica y Administrativa Popayán</t>
  </si>
  <si>
    <t>miguel.gonzalez@supernotariado.gov.co</t>
  </si>
  <si>
    <t>Miguel Angel Gonzalez Garcia</t>
  </si>
  <si>
    <t>yenny.alvarez@SUPERNOTARIADO.GOV.CO</t>
  </si>
  <si>
    <t>Yenny Patricia Alvarez Gutierrez</t>
  </si>
  <si>
    <t>olga.gamez@SUPERNOTARIADO.GOV.CO</t>
  </si>
  <si>
    <t>Olga Lucia Gamez Villalba</t>
  </si>
  <si>
    <t>victoria.rengifo@SUPERNOTARIADO.GOV.CO</t>
  </si>
  <si>
    <t>Victoria Elena Rengifo Morales</t>
  </si>
  <si>
    <t>oscar.montes@supernotariado.gov.co</t>
  </si>
  <si>
    <t>Oscar Andres Montes Tapiero</t>
  </si>
  <si>
    <t>esperanza.mandon@SUPERNOTARIADO.GOV.CO</t>
  </si>
  <si>
    <t>Esperanza Mandon Alvernia</t>
  </si>
  <si>
    <t>yolanda.sanchezg@supernotariado.gov.co</t>
  </si>
  <si>
    <t>Yolanda Sanchez Gaona</t>
  </si>
  <si>
    <t>Grupo de Gestión Jurídica Registral Bucaramanga</t>
  </si>
  <si>
    <t>ivan.hincapie@supernotariado.gov.co</t>
  </si>
  <si>
    <t>Ivan Ernesto Hincapie Granados</t>
  </si>
  <si>
    <t>Dosquebradas</t>
  </si>
  <si>
    <t>ana.cornejo@supernotariado.gov.co</t>
  </si>
  <si>
    <t>Ana Milena Cornejo Villamizar</t>
  </si>
  <si>
    <t>dolly.capera@supernotariado.gov.co</t>
  </si>
  <si>
    <t>Dolly Amparo Capera Campos</t>
  </si>
  <si>
    <t>gloria.moreno@supernotariado.gov.co</t>
  </si>
  <si>
    <t>Gloria Magdalena Moreno Toro</t>
  </si>
  <si>
    <t>cesara.moreno@SUPERNOTARIADO.GOV.CO</t>
  </si>
  <si>
    <t>Cesar Augusto Moreno Rico</t>
  </si>
  <si>
    <t>Dirección Técnica de Registro</t>
  </si>
  <si>
    <t>jaqueline.perez@SUPERNOTARIADO.GOV.CO</t>
  </si>
  <si>
    <t>Jaqueline Lopez Perez</t>
  </si>
  <si>
    <t>oscar.anaya@supernotariado.gov.co</t>
  </si>
  <si>
    <t>Oscar Fernando Anaya Esteves</t>
  </si>
  <si>
    <t>daniel.rodriguez@SUPERNOTARIADO.GOV.CO</t>
  </si>
  <si>
    <t>Daniel Jose Rodriguez Athias</t>
  </si>
  <si>
    <t>jenny.rey@SUPERNOTARIADO.GOV.CO</t>
  </si>
  <si>
    <t>Jenny Andrea Rey Muñoz</t>
  </si>
  <si>
    <t>Grupo de Gestión Jurídica Registral Bogotá Sur</t>
  </si>
  <si>
    <t>sandra.ruiz@supernotariado.gov.co</t>
  </si>
  <si>
    <t>Sandra Patricia Ruiz Moreno</t>
  </si>
  <si>
    <t>luz.burbano@SUPERNOTARIADO.GOV.CO</t>
  </si>
  <si>
    <t>Luz Paola Burbano</t>
  </si>
  <si>
    <t>yoldy.cortes@SUPERNOTARIADO.GOV.CO</t>
  </si>
  <si>
    <t>Yoldy Clariza Cortes Puentes</t>
  </si>
  <si>
    <t>Florencia</t>
  </si>
  <si>
    <t>diegoa.torres@SUPERNOTARIADO.GOV.CO</t>
  </si>
  <si>
    <t>Diego Alejandro Torres Llanos</t>
  </si>
  <si>
    <t>german.sanchez@SUPERNOTARIADO.GOV.CO</t>
  </si>
  <si>
    <t>German David Sanchez Corredor</t>
  </si>
  <si>
    <t>Superintendencia Delegada Para El Notariado</t>
  </si>
  <si>
    <t>dayana.vargas@SUPERNOTARIADO.GOV.CO</t>
  </si>
  <si>
    <t>Dayana Vargas Zamudio</t>
  </si>
  <si>
    <t>silvia.hernandez@SUPERNOTARIADO.GOV.CO</t>
  </si>
  <si>
    <t>Silvia Cristina Hernandez Peña</t>
  </si>
  <si>
    <t>Grupo de Gestión Jurídica Registral Villavicencio</t>
  </si>
  <si>
    <t>daniel.linares@SUPERNOTARIADO.GOV.CO</t>
  </si>
  <si>
    <t>Daniel Hernan Linares Patiño</t>
  </si>
  <si>
    <t>liliana.fabra@SUPERNOTARIADO.GOV.CO</t>
  </si>
  <si>
    <t>Liliana Marisol Fabra Correa</t>
  </si>
  <si>
    <t>heidy.camacho@supernotariado.gov.co</t>
  </si>
  <si>
    <t>Heidy Marcela Camacho Saavedra</t>
  </si>
  <si>
    <t>Dirección de Contratación</t>
  </si>
  <si>
    <t>pablo.gil@SUPERNOTARIADO.GOV.CO</t>
  </si>
  <si>
    <t>Pablo Emilio Gil Ramirez</t>
  </si>
  <si>
    <t>siul.rodriguez@supernotariado.gov.co</t>
  </si>
  <si>
    <t>Siul Alejandra Rodriguez Mariño</t>
  </si>
  <si>
    <t>claudia.diaz@supernotariado.gov.co</t>
  </si>
  <si>
    <t>Claudia Liliana Diaz Pulecio</t>
  </si>
  <si>
    <t>carlosa.castro@SUPERNOTARIADO.GOV.CO</t>
  </si>
  <si>
    <t>Carlos Alberto Castro Franco</t>
  </si>
  <si>
    <t>willian.dorado@SUPERNOTARIADO.GOV.CO</t>
  </si>
  <si>
    <t>Willian Dorado Papamija</t>
  </si>
  <si>
    <t>monica.rolon@SUPERNOTARIADO.GOV.CO</t>
  </si>
  <si>
    <t>Monica Paola Rolon Gelvez</t>
  </si>
  <si>
    <t>Grupo de Comunicaciones</t>
  </si>
  <si>
    <t>hernando.uhia@SUPERNOTARIADO.GOV.CO</t>
  </si>
  <si>
    <t>Hernando Jose Uhia Matiz</t>
  </si>
  <si>
    <t>german.chavez@SUPERNOTARIADO.GOV.CO</t>
  </si>
  <si>
    <t>German Andres Chavez Rodriguez</t>
  </si>
  <si>
    <t>samuel.camarillo@SUPERNOTARIADO.GOV.CO</t>
  </si>
  <si>
    <t>Samuel Antonio Camarillo Torres</t>
  </si>
  <si>
    <t>david.prado@SUPERNOTARIADO.GOV.CO</t>
  </si>
  <si>
    <t>David Camilo Prado Zambrano</t>
  </si>
  <si>
    <t>Grupo de Apoyo Regional Pacífica</t>
  </si>
  <si>
    <t>yulianis.serna@SUPERNOTARIADO.GOV.CO</t>
  </si>
  <si>
    <t>Yulianis Isabel Serna Rico</t>
  </si>
  <si>
    <t>deisyc.rodriguez@SUPERNOTARIADO.GOV.CO</t>
  </si>
  <si>
    <t>Deisy Constanza Rodriguez Rincon</t>
  </si>
  <si>
    <t>anae.carvajal@SUPERNOTARIADO.GOV.CO</t>
  </si>
  <si>
    <t>Ana Esperanza Carvajal Jimenez</t>
  </si>
  <si>
    <t>leidy.poloche@SUPERNOTARIADO.GOV.CO</t>
  </si>
  <si>
    <t>Leidy Margarita Poloche Poloche</t>
  </si>
  <si>
    <t>Grupo de Gestión Jurídica Registral Bogotá Centro</t>
  </si>
  <si>
    <t>olga.cruz@supernotariado.gov.co</t>
  </si>
  <si>
    <t>Olga Rosa Cruz Hernandez</t>
  </si>
  <si>
    <t>Riosucio</t>
  </si>
  <si>
    <t>jesus.preston@SUPERNOTARIADO.GOV.CO</t>
  </si>
  <si>
    <t>Jesus David Preston Alvarez</t>
  </si>
  <si>
    <t>cruz.reyes@supernotariado.gov.co</t>
  </si>
  <si>
    <t>Cruz Dalia Reyes Garcia</t>
  </si>
  <si>
    <t>Puerto Carreño</t>
  </si>
  <si>
    <t>elkin.rozo@supernotariado.gov.co</t>
  </si>
  <si>
    <t>Elkin Horacio Rozo Chavez</t>
  </si>
  <si>
    <t>Fusagasugá</t>
  </si>
  <si>
    <t>paulaa.garcia@SUPERNOTARIADO.GOV.CO</t>
  </si>
  <si>
    <t>Paula Andrea Garcia Giraldo</t>
  </si>
  <si>
    <t>yolanda.brochero@supernotariado.gov.co</t>
  </si>
  <si>
    <t>Yolanda Brochero</t>
  </si>
  <si>
    <t>amira.morales@supernotariado.gov.co</t>
  </si>
  <si>
    <t>Amira Jazmin Morales Rivera</t>
  </si>
  <si>
    <t>yeny.canas@SUPERNOTARIADO.GOV.CO</t>
  </si>
  <si>
    <t>Yeny Alexandra Cañas</t>
  </si>
  <si>
    <t>linda.galeano@SUPERNOTARIADO.GOV.CO</t>
  </si>
  <si>
    <t>Linda Johanna Galeano Romero</t>
  </si>
  <si>
    <t>ruby.garcia@supernotariado.gov.co</t>
  </si>
  <si>
    <t>Ruby Judith Garcia Potes</t>
  </si>
  <si>
    <t>mariaw.martinez@supernotariado.gov.co</t>
  </si>
  <si>
    <t>Maria Wbiter Martinez Muñeton</t>
  </si>
  <si>
    <t>lizeth.betancourt@SUPERNOTARIADO.GOV.CO</t>
  </si>
  <si>
    <t>Lizeth Stefanny Betancourt Calderon</t>
  </si>
  <si>
    <t>olga.rodriguez@supernotariado.gov.co</t>
  </si>
  <si>
    <t>Olga Patricia Rodriguez Caicedo</t>
  </si>
  <si>
    <t>nydia.carrillo@SUPERNOTARIADO.GOV.CO</t>
  </si>
  <si>
    <t>Nydia Mercedes Carrillo Jaraba</t>
  </si>
  <si>
    <t>diana.losada@supernotariado.gov.co</t>
  </si>
  <si>
    <t>Diana Losada Calderon</t>
  </si>
  <si>
    <t>yury.nieves@SUPERNOTARIADO.GOV.CO</t>
  </si>
  <si>
    <t>Yury Alejandra Nieves Rojas</t>
  </si>
  <si>
    <t>maria.rivas@supernotariado.gov.co</t>
  </si>
  <si>
    <t>Maria Victoria Rivas Torres</t>
  </si>
  <si>
    <t>yofred.segura@SUPERNOTARIADO.GOV.CO</t>
  </si>
  <si>
    <t>Yofred Fernando Segura Hernandez</t>
  </si>
  <si>
    <t>yolima.villate@supernotariado.gov.co</t>
  </si>
  <si>
    <t>Yolima Villate Avendaño</t>
  </si>
  <si>
    <t>Grupo de Nómina y Compensaciones Laborales</t>
  </si>
  <si>
    <t>alexander.tobar@SUPERNOTARIADO.GOV.CO</t>
  </si>
  <si>
    <t>Alexander Tobar Rodriguez</t>
  </si>
  <si>
    <t>elid.ortega@SUPERNOTARIADO.GOV.CO</t>
  </si>
  <si>
    <t>Elid Rocio Ortega Torrez</t>
  </si>
  <si>
    <t>nelcy.suarez@SUPERNOTARIADO.GOV.CO</t>
  </si>
  <si>
    <t>Nelcy Suarez Contreras</t>
  </si>
  <si>
    <t>christian.rosas@SUPERNOTARIADO.GOV.CO</t>
  </si>
  <si>
    <t>Christian Norberto Rosas Rodriguez</t>
  </si>
  <si>
    <t>gimena.rueda@SUPERNOTARIADO.GOV.CO</t>
  </si>
  <si>
    <t>Gimena Rueda Castro</t>
  </si>
  <si>
    <t>ana.castaneda@supernotariado.gov.co</t>
  </si>
  <si>
    <t>Ana Maria Castañeda Orozco</t>
  </si>
  <si>
    <t>Grupo de Gestión Jurídica Registral Pereira</t>
  </si>
  <si>
    <t>berny.deavila@SUPERNOTARIADO.GOV.CO</t>
  </si>
  <si>
    <t>Berny Katherine de Avila Berrio</t>
  </si>
  <si>
    <t>Magangué</t>
  </si>
  <si>
    <t>sandra.camargo@supernotariado.gov.co</t>
  </si>
  <si>
    <t>Sandra Milena Camargo Diaz</t>
  </si>
  <si>
    <t>john.cardona@SUPERNOTARIADO.GOV.CO</t>
  </si>
  <si>
    <t>John Cristofer Cardona Gonzalez</t>
  </si>
  <si>
    <t>Grupo de Gestión Tecnológica y Administrativa Manizales</t>
  </si>
  <si>
    <t>gina.paez@SUPERNOTARIADO.GOV.CO</t>
  </si>
  <si>
    <t>Gina Paola Paez Paez</t>
  </si>
  <si>
    <t>martha.londono@SUPERNOTARIADO.GOV.CO</t>
  </si>
  <si>
    <t>Martha Elena Londoño Giraldo</t>
  </si>
  <si>
    <t>santiago.venegas@SUPERNOTARIADO.GOV.CO</t>
  </si>
  <si>
    <t>Santiago Venegas Forero</t>
  </si>
  <si>
    <t>claudia.vergara@SUPERNOTARIADO.GOV.CO</t>
  </si>
  <si>
    <t>Claudia Yaneth Vergara Beltran</t>
  </si>
  <si>
    <t>Gachetá</t>
  </si>
  <si>
    <t>adrianam.marquez@supernotariado.gov.co</t>
  </si>
  <si>
    <t>Adriana Maria Marquez Valencia</t>
  </si>
  <si>
    <t>Santo Domingo</t>
  </si>
  <si>
    <t>jimmy.sanchez@supernotariado.gov.co</t>
  </si>
  <si>
    <t>Jimmy Steve Sanchez Cuevas</t>
  </si>
  <si>
    <t>Ramiriquí</t>
  </si>
  <si>
    <t>giancarlo.donado@SUPERNOTARIADO.GOV.CO</t>
  </si>
  <si>
    <t>Giancarlo Donado Medina</t>
  </si>
  <si>
    <t>Oficina Asesora Jurídica</t>
  </si>
  <si>
    <t>luisc.gutierrez@supernotariado.gov.co</t>
  </si>
  <si>
    <t>Luis Carlos Gutierrez Henao</t>
  </si>
  <si>
    <t>edgar.lozano@supernotariado.gov.co</t>
  </si>
  <si>
    <t>Edgar Alfonso Lozano Izquierdo</t>
  </si>
  <si>
    <t>diego.novoa@supernotariado.gov.co</t>
  </si>
  <si>
    <t>Diego Fernando Novoa Castillo</t>
  </si>
  <si>
    <t>kevin.realpe@supernotariado.gov.co</t>
  </si>
  <si>
    <t>Kevin Roberto Realpe Realpe</t>
  </si>
  <si>
    <t>La Cruz</t>
  </si>
  <si>
    <t>norma.quintero@SUPERNOTARIADO.GOV.CO</t>
  </si>
  <si>
    <t>Norma Constanza Quintero Montoya</t>
  </si>
  <si>
    <t>sebastian.mesa@supernotariado.gov.co</t>
  </si>
  <si>
    <t>Sebastian Mesa Galeano</t>
  </si>
  <si>
    <t>juan.perez@SUPERNOTARIADO.GOV.CO</t>
  </si>
  <si>
    <t>Juan Byron Perez Gil</t>
  </si>
  <si>
    <t>mariac.perez@SUPERNOTARIADO.GOV.CO</t>
  </si>
  <si>
    <t>Maria Camila Perez Cardona</t>
  </si>
  <si>
    <t>Grupo de Gestión Tecnológica y Administrativa Cali</t>
  </si>
  <si>
    <t>idaly.arevalo@SUPERNOTARIADO.GOV.CO</t>
  </si>
  <si>
    <t>Idaly Eugenia Arevalo Bravo</t>
  </si>
  <si>
    <t>Grupo de Concurso y Carrera Notarial</t>
  </si>
  <si>
    <t>olga.nocua@SUPERNOTARIADO.GOV.CO</t>
  </si>
  <si>
    <t>Olga Nocua Granados</t>
  </si>
  <si>
    <t>Duitama</t>
  </si>
  <si>
    <t>margarita.ochica@supernotariado.gov.co</t>
  </si>
  <si>
    <t>Margarita Ochica Rodriguez</t>
  </si>
  <si>
    <t>ariel.puerta@supernotariado.gov.co</t>
  </si>
  <si>
    <t>Ariel Puerta Guerrero</t>
  </si>
  <si>
    <t>leonardo.torres@supernotariado.gov.co</t>
  </si>
  <si>
    <t>Leonardo Torres Galan</t>
  </si>
  <si>
    <t>patricia.sanchez@SUPERNOTARIADO.GOV.CO</t>
  </si>
  <si>
    <t>Patricia Sanchez Montero</t>
  </si>
  <si>
    <t>Grupo de Apoyo Regional Centro</t>
  </si>
  <si>
    <t>alex.molina@SUPERNOTARIADO.GOV.CO</t>
  </si>
  <si>
    <t>Alex Dixon Molina Gaviria</t>
  </si>
  <si>
    <t>rafael.guarinr@SUPERNOTARIADO.GOV.CO</t>
  </si>
  <si>
    <t>Rafael Andres Guarin Reina</t>
  </si>
  <si>
    <t>Oficina Asesora de Planeación</t>
  </si>
  <si>
    <t>gladys.navarro@supernotariado.gov.co</t>
  </si>
  <si>
    <t>Gladys Patricia Navarro Osorio</t>
  </si>
  <si>
    <t>Riohacha</t>
  </si>
  <si>
    <t>luz.angulo@supernotariado.gov.co</t>
  </si>
  <si>
    <t>Luz Daris Angulo Vergara</t>
  </si>
  <si>
    <t>maria.reyes@supernotariado.gov.co</t>
  </si>
  <si>
    <t>Maria Stella Reyes Beltran</t>
  </si>
  <si>
    <t>nancy.palacio@supernotariado.gov.co</t>
  </si>
  <si>
    <t>Nancy Palacio Farfan</t>
  </si>
  <si>
    <t>adriana.perdomo@supernotariado.gov.co</t>
  </si>
  <si>
    <t>Adriana Margarita Perdomo Osorio</t>
  </si>
  <si>
    <t>javier.nanez@SUPERNOTARIADO.GOV.CO</t>
  </si>
  <si>
    <t>Javier Alexander Nanez Leal</t>
  </si>
  <si>
    <t>maria.pachon@supernotariado.gov.co</t>
  </si>
  <si>
    <t>Maria Carolina Pachon Cely</t>
  </si>
  <si>
    <t>resfa.pabon@SUPERNOTARIADO.GOV.CO</t>
  </si>
  <si>
    <t>Resfa Aida Pabon Vejar</t>
  </si>
  <si>
    <t>jesus.consuegra@SUPERNOTARIADO.GOV.CO</t>
  </si>
  <si>
    <t>Jesus Eduardo Consuegra Fontalvo</t>
  </si>
  <si>
    <t>ana.herazo@supernotariado.gov.co</t>
  </si>
  <si>
    <t>Ana Milena Herazo Hernandez</t>
  </si>
  <si>
    <t>eduart.gomez@SUPERNOTARIADO.GOV.CO</t>
  </si>
  <si>
    <t>Eduart Gomez Gomez</t>
  </si>
  <si>
    <t>carlose.suarez@supernotariado.gov.co</t>
  </si>
  <si>
    <t>Carlos Eduardo Suarez De La Torre</t>
  </si>
  <si>
    <t>eliana.cagua@supernotariado.gov.co</t>
  </si>
  <si>
    <t>Eliana Cagua Murillo</t>
  </si>
  <si>
    <t>andrea.abaunza@SUPERNOTARIADO.GOV.CO</t>
  </si>
  <si>
    <t>Andrea Abaunza Rojas</t>
  </si>
  <si>
    <t>carlos.pena@SUPERNOTARIADO.GOV.CO</t>
  </si>
  <si>
    <t>Carlos Felipe Peña Bahos</t>
  </si>
  <si>
    <t>Dirección de Vigilancia y Control Notarial</t>
  </si>
  <si>
    <t>luz.suarez@supernotariado.gov.co</t>
  </si>
  <si>
    <t>Luz Marina Suarez Echeverry</t>
  </si>
  <si>
    <t>david.becerra@SUPERNOTARIADO.GOV.CO</t>
  </si>
  <si>
    <t>David Armando Becerra Torres</t>
  </si>
  <si>
    <t>juan.patino@SUPERNOTARIADO.GOV.CO</t>
  </si>
  <si>
    <t>Juan Camilo Patiño Zapata</t>
  </si>
  <si>
    <t>Andes</t>
  </si>
  <si>
    <t>rafael.munive@SUPERNOTARIADO.GOV.CO</t>
  </si>
  <si>
    <t>Rafael Alexander Munive Carbacas</t>
  </si>
  <si>
    <t>judith.reverol@supernotariado.gov.co</t>
  </si>
  <si>
    <t>Judith Reverol Paz</t>
  </si>
  <si>
    <t>paola.aguirre@supernotariado.gov.co</t>
  </si>
  <si>
    <t>Paola Alejandra Aguirre Medina</t>
  </si>
  <si>
    <t>harmodio.florez@supernotariado.gov.co</t>
  </si>
  <si>
    <t>Harmodio Segundo Florez Torres</t>
  </si>
  <si>
    <t>nestor.burbano@supernotariado.gov.co</t>
  </si>
  <si>
    <t>Nestor Benito Burbano Tajumbina</t>
  </si>
  <si>
    <t>nancy.ordonez@supernotariado.gov.co</t>
  </si>
  <si>
    <t>Nancy Maribel Ordoñez Caceres</t>
  </si>
  <si>
    <t>luz.diaz@supernotariado.gov.co</t>
  </si>
  <si>
    <t>Luz Mariela Diaz Eraso</t>
  </si>
  <si>
    <t>laura.bello@SUPERNOTARIADO.GOV.CO</t>
  </si>
  <si>
    <t>Laura Carolina Bello Perdomo</t>
  </si>
  <si>
    <t>leonardo.mora@SUPERNOTARIADO.GOV.CO</t>
  </si>
  <si>
    <t>Leonardo Fabio Mora Ardila</t>
  </si>
  <si>
    <t>dianar.lozano@SUPERNOTARIADO.GOV.CO</t>
  </si>
  <si>
    <t>Diana Rocio Lozano Duarte</t>
  </si>
  <si>
    <t>Grupo de Gestión Jurídica Registral Santa Marta</t>
  </si>
  <si>
    <t>freddy.jaimes@supernotariado.gov.co</t>
  </si>
  <si>
    <t>Freddy Rolando Jaimes Jaimes</t>
  </si>
  <si>
    <t>Málaga</t>
  </si>
  <si>
    <t>jenny.correa@supernotariado.gov.co</t>
  </si>
  <si>
    <t>Jenny Carolina Correa Zea</t>
  </si>
  <si>
    <t>juan.montanchez@supernotariado.gov.co</t>
  </si>
  <si>
    <t>Juan Carlos Montanchez Sarasty</t>
  </si>
  <si>
    <t>Samaniego</t>
  </si>
  <si>
    <t>shirley.acevedo@supernotariado.gov.co</t>
  </si>
  <si>
    <t>Shirley Acevedo Santana</t>
  </si>
  <si>
    <t>jairo.yanez@supernotariado.gov.co</t>
  </si>
  <si>
    <t>Jairo Alirio Yañez Rozo</t>
  </si>
  <si>
    <t>luisa.caro@supernotariado.gov.co</t>
  </si>
  <si>
    <t>Luisa Fernanda Caro Gonzalez</t>
  </si>
  <si>
    <t>Grupo de Gestión Tecnológica y Administrativa Ibagué</t>
  </si>
  <si>
    <t>francy.bedoya@supernotariado.gov.co</t>
  </si>
  <si>
    <t>Francy Bedoya Gomez</t>
  </si>
  <si>
    <t>Pácora</t>
  </si>
  <si>
    <t>lleimis.fuentes@SUPERNOTARIADO.GOV.CO</t>
  </si>
  <si>
    <t>Lleimis Yohanis Fuentes Cote</t>
  </si>
  <si>
    <t>jean.osses@SUPERNOTARIADO.GOV.CO</t>
  </si>
  <si>
    <t>Jean Pierre Osses Marroquin</t>
  </si>
  <si>
    <t>fabian.ceferino@SUPERNOTARIADO.GOV.CO</t>
  </si>
  <si>
    <t>Fabian Ceferino Cortes</t>
  </si>
  <si>
    <t>luis.obando@SUPERNOTARIADO.GOV.CO</t>
  </si>
  <si>
    <t>Luis Eduardo Obando Gallego</t>
  </si>
  <si>
    <t>Ituango</t>
  </si>
  <si>
    <t>santos.molano@supernotariado.gov.co</t>
  </si>
  <si>
    <t>Santos Eulalia Molano Sanabria</t>
  </si>
  <si>
    <t>jackeline.gomez@supernotariado.gov.co</t>
  </si>
  <si>
    <t>Jackeline Rocio Gomez Espitia</t>
  </si>
  <si>
    <t>lenis.mosquera@supernotariado.gov.co</t>
  </si>
  <si>
    <t>Lenis Limbania Mosquera Palacios</t>
  </si>
  <si>
    <t>Nuquí</t>
  </si>
  <si>
    <t>jairo.rebolledo@supernotariado.gov.co</t>
  </si>
  <si>
    <t>Jairo Alfonso Rebolledo Vargas</t>
  </si>
  <si>
    <t>efrain.palacios@supernotariado.gov.co</t>
  </si>
  <si>
    <t>Efrain Palacios Realpe</t>
  </si>
  <si>
    <t>cornelio.sotelo@supernotariado.gov.co</t>
  </si>
  <si>
    <t>Cornelio Dagoberto Sotelo Correa</t>
  </si>
  <si>
    <t>Montelíbano</t>
  </si>
  <si>
    <t>yesica.rojas@SUPERNOTARIADO.GOV.CO</t>
  </si>
  <si>
    <t>Yesica Ximena Rojas Vargas</t>
  </si>
  <si>
    <t>paolaa.perez@SUPERNOTARIADO.GOV.CO</t>
  </si>
  <si>
    <t>Paola Andrea Perez Ruiz</t>
  </si>
  <si>
    <t>jimmy.pinto@supernotariado.gov.co</t>
  </si>
  <si>
    <t>Jimmy Ivan Pinto Calvache</t>
  </si>
  <si>
    <t>everto.asprilla@supernotariado.gov.co</t>
  </si>
  <si>
    <t>Everto Asprilla Ibarguen</t>
  </si>
  <si>
    <t>marleny.murillo@supernotariado.gov.co</t>
  </si>
  <si>
    <t>Marleny Murillo Mora</t>
  </si>
  <si>
    <t>yenny.baron@SUPERNOTARIADO.GOV.CO</t>
  </si>
  <si>
    <t>Yenny Marcela Baron Pedraza</t>
  </si>
  <si>
    <t>Contratista</t>
  </si>
  <si>
    <t>lisdey.marin@supernotariado.gov.co</t>
  </si>
  <si>
    <t>Lisdey Naftali Marin Lopera</t>
  </si>
  <si>
    <t>victoria.bojorge@supernotariado.gov.co</t>
  </si>
  <si>
    <t>Victoria Eugenia Bojorge Mosquera</t>
  </si>
  <si>
    <t>judy.ramirez@supernotariado.gov.co</t>
  </si>
  <si>
    <t>Judy Carolina Ramirez Martinez</t>
  </si>
  <si>
    <t>mateo.aguirre@SUPERNOTARIADO.GOV.CO</t>
  </si>
  <si>
    <t>Mateo Aguirre Sanchez</t>
  </si>
  <si>
    <t>Grupo de Apoyo Regional Andina</t>
  </si>
  <si>
    <t>dorian.medina@supernotariado.gov.co</t>
  </si>
  <si>
    <t>Dorian Medina Bolaños</t>
  </si>
  <si>
    <t>Caloto</t>
  </si>
  <si>
    <t>alejandra.vertel@SUPERNOTARIADO.GOV.CO</t>
  </si>
  <si>
    <t>Alejandra Maria Gonzalez Vertel</t>
  </si>
  <si>
    <t>jorge.serrano@SUPERNOTARIADO.GOV.CO</t>
  </si>
  <si>
    <t>Jorge Armando Serrano Caicedo</t>
  </si>
  <si>
    <t>ana.viafara@supernotariado.gov.co</t>
  </si>
  <si>
    <t>Ana Cilena Viafara Mina</t>
  </si>
  <si>
    <t>maria.cabrera@supernotariado.gov.co</t>
  </si>
  <si>
    <t>Maria Yenny Cabrera Salazar</t>
  </si>
  <si>
    <t>sergio.medina@SUPERNOTARIADO.GOV.CO</t>
  </si>
  <si>
    <t>Sergio Alejandro Medina Pirajan</t>
  </si>
  <si>
    <t>luisa.franco@SUPERNOTARIADO.GOV.CO</t>
  </si>
  <si>
    <t>Luisa Fernanda Franco Durango</t>
  </si>
  <si>
    <t>felipe.guevara@supernotariado.gov.co</t>
  </si>
  <si>
    <t>Felipe Alexander Guevara Ceron</t>
  </si>
  <si>
    <t>Grupo de Gestión Jurídica Registral Pasto</t>
  </si>
  <si>
    <t>jairo.brito@SUPERNOTARIADO.GOV.CO</t>
  </si>
  <si>
    <t>Jairo Aldair Brito Portilla</t>
  </si>
  <si>
    <t>Grupo de Gestión Jurídica Registral Yopal</t>
  </si>
  <si>
    <t>alejandra.mejiaq@SUPERNOTARIADO.GOV.CO</t>
  </si>
  <si>
    <t>Alejandra Mejia Quiñones</t>
  </si>
  <si>
    <t>maria.gallego@supernotariado.gov.co</t>
  </si>
  <si>
    <t>Maria Teresa Gallego Murillo</t>
  </si>
  <si>
    <t>Grupo de Gestión Jurídica Registral Armenia</t>
  </si>
  <si>
    <t>monical.vargas@SUPERNOTARIADO.GOV.CO</t>
  </si>
  <si>
    <t>Monica Liliana Vargas Eslava</t>
  </si>
  <si>
    <t>johana.diaz@SUPERNOTARIADO.GOV.CO</t>
  </si>
  <si>
    <t>Johana Katherine Diaz Perez</t>
  </si>
  <si>
    <t>german.ruiz@supernotariado.gov.co</t>
  </si>
  <si>
    <t>German Humberto Ruiz Cañizares</t>
  </si>
  <si>
    <t>maria.perdigon@SUPERNOTARIADO.GOV.CO</t>
  </si>
  <si>
    <t>Maria Camila Perdigon Zorrilla</t>
  </si>
  <si>
    <t>mariac.duartem@SUPERNOTARIADO.GOV.CO</t>
  </si>
  <si>
    <t>Maria Carolina Duarte Martinez</t>
  </si>
  <si>
    <t>Grupo de Gestión Tecnológica y Administrativa Tunja</t>
  </si>
  <si>
    <t>lilia.alvarez@supernotariado.gov.co</t>
  </si>
  <si>
    <t>Lilia Alvarez Blandon</t>
  </si>
  <si>
    <t>Manzanares</t>
  </si>
  <si>
    <t>leidy.mena@SUPERNOTARIADO.GOV.CO</t>
  </si>
  <si>
    <t>Leidy Maribel Mena Garcia</t>
  </si>
  <si>
    <t>sergio.caceres@SUPERNOTARIADO.GOV.CO</t>
  </si>
  <si>
    <t>Sergio Andres Caceres Suarez</t>
  </si>
  <si>
    <t>Vélez</t>
  </si>
  <si>
    <t>jose.arevalo@supernotariado.gov.co</t>
  </si>
  <si>
    <t>Jose Alcides Arevalo Patiño</t>
  </si>
  <si>
    <t>edwin.suaza@SUPERNOTARIADO.GOV.CO</t>
  </si>
  <si>
    <t>Edwin Armando Suaza Saenz</t>
  </si>
  <si>
    <t>amanda.baron@supernotariado.gov.co</t>
  </si>
  <si>
    <t>Amanda Baron Moya</t>
  </si>
  <si>
    <t>luis.silva@supernotariado.gov.co</t>
  </si>
  <si>
    <t>Luis Francisco Silva Castro</t>
  </si>
  <si>
    <t>diarisney.arango@SUPERNOTARIADO.GOV.CO</t>
  </si>
  <si>
    <t>Diarisney Arango Hernandez</t>
  </si>
  <si>
    <t>jhon.pachon@supernotariado.gov.co</t>
  </si>
  <si>
    <t>Jhon Jairo Pachon Monroy</t>
  </si>
  <si>
    <t>andrea.agudelo@SUPERNOTARIADO.GOV.CO</t>
  </si>
  <si>
    <t>Andrea Agudelo Jurado</t>
  </si>
  <si>
    <t>venovit.mejia@supernotariado.gov.co</t>
  </si>
  <si>
    <t>Venovit Mejia Alarcon</t>
  </si>
  <si>
    <t>nancy.romero@supernotariado.gov.co</t>
  </si>
  <si>
    <t>Nancy Romero Araque</t>
  </si>
  <si>
    <t>laura.guapo@SUPERNOTARIADO.GOV.CO</t>
  </si>
  <si>
    <t>Laura Tatiana Guapo Villamil</t>
  </si>
  <si>
    <t>paula.valencia@SUPERNOTARIADO.GOV.CO</t>
  </si>
  <si>
    <t>Paula Andrea Valencia Muñoz</t>
  </si>
  <si>
    <t>mariae.camargo@supernotariado.gov.co</t>
  </si>
  <si>
    <t>Maria Eugenia Camargo Zapata</t>
  </si>
  <si>
    <t>Caucasia</t>
  </si>
  <si>
    <t>dayanaa.marino@supernotariado.gov.co</t>
  </si>
  <si>
    <t>Dayana Alexandra Mariño Niño</t>
  </si>
  <si>
    <t>Grupo de Gestión Jurídica Registral Manizales</t>
  </si>
  <si>
    <t>sergio.ojeda@supernotariado.gov.co</t>
  </si>
  <si>
    <t>Sergio Andres Ojeda Bayona</t>
  </si>
  <si>
    <t>alberto.rosales@SUPERNOTARIADO.GOV.CO</t>
  </si>
  <si>
    <t>Alberto Andres Rosales Lopez</t>
  </si>
  <si>
    <t>liliana.burgos@supernotariado.gov.co</t>
  </si>
  <si>
    <t>Liliana Constanza Burgos Chamorro</t>
  </si>
  <si>
    <t>Tumaco</t>
  </si>
  <si>
    <t>matheus.rodriguez@SUPERNOTARIADO.GOV.CO</t>
  </si>
  <si>
    <t>Matheus Rodriguez Lopez</t>
  </si>
  <si>
    <t>marial.echeverry@supernotariado.gov.co</t>
  </si>
  <si>
    <t>Maria Lucy Echeverry Betancour</t>
  </si>
  <si>
    <t>Grupo de Inspección, Vigilancia y Control Registral</t>
  </si>
  <si>
    <t>jacqueline.ariza@SUPERNOTARIADO.GOV.CO</t>
  </si>
  <si>
    <t>Jacqueline Ariza Romero</t>
  </si>
  <si>
    <t>sandram.gomez@SUPERNOTARIADO.GOV.CO</t>
  </si>
  <si>
    <t>Sandra Milena Gomez Narvaez</t>
  </si>
  <si>
    <t>maria.carrascal@supernotariado.gov.co</t>
  </si>
  <si>
    <t>Maria Zarela Carrascal Mozo</t>
  </si>
  <si>
    <t>Convención</t>
  </si>
  <si>
    <t>sally.plaza@SUPERNOTARIADO.GOV.CO</t>
  </si>
  <si>
    <t>Sally Plaza Morales</t>
  </si>
  <si>
    <t>angela.trujillo@supernotariado.gov.co</t>
  </si>
  <si>
    <t>Angela Viviana Trujillo Castaño</t>
  </si>
  <si>
    <t>eloisa.rey@SUPERNOTARIADO.GOV.CO</t>
  </si>
  <si>
    <t>Eloisa Rey Acosta</t>
  </si>
  <si>
    <t>martha.forero@SUPERNOTARIADO.GOV.CO</t>
  </si>
  <si>
    <t>Martha Cecilia Forero Ariza</t>
  </si>
  <si>
    <t>Puente Nacional</t>
  </si>
  <si>
    <t>meily.ortiz@SUPERNOTARIADO.GOV.CO</t>
  </si>
  <si>
    <t>Meily Geraldine Ortiz Tarache</t>
  </si>
  <si>
    <t>giovanny.bejarano@supernotariado.gov.co</t>
  </si>
  <si>
    <t>Geovanny Bejarano Florez</t>
  </si>
  <si>
    <t>martha.parra@supernotariado.gov.co</t>
  </si>
  <si>
    <t>Martha Cecilia Parra Molina</t>
  </si>
  <si>
    <t>Charalá</t>
  </si>
  <si>
    <t>eliana.duarte@SUPERNOTARIADO.GOV.CO</t>
  </si>
  <si>
    <t>Eliana Duarte Albarracin</t>
  </si>
  <si>
    <t>marizabel.cartagena@SUPERNOTARIADO.GOV.CO</t>
  </si>
  <si>
    <t>Marizabel Cartagena Cano</t>
  </si>
  <si>
    <t>paulas.vargas@SUPERNOTARIADO.GOV.CO</t>
  </si>
  <si>
    <t>Paula Sofia Vargas Alvarado</t>
  </si>
  <si>
    <t>Grupo de Gestión Jurídica Registral Tunja</t>
  </si>
  <si>
    <t>luis.leon@supernotariado.gov.co</t>
  </si>
  <si>
    <t>Luis Alberto Leon Mejia</t>
  </si>
  <si>
    <t>Sogamoso</t>
  </si>
  <si>
    <t>angela.sanudo@supernotariado.gov.co</t>
  </si>
  <si>
    <t>Angela Maria Sañudo Correa</t>
  </si>
  <si>
    <t>Titiribí</t>
  </si>
  <si>
    <t>fredy.gutierrez@supernotariado.gov.co</t>
  </si>
  <si>
    <t>Fredy Alexander Gutierrez Rojas</t>
  </si>
  <si>
    <t>jair.chaves@supernotariado.gov.co</t>
  </si>
  <si>
    <t>Jair Chaves Olmos</t>
  </si>
  <si>
    <t>cruz.rodriguez@supernotariado.gov.co</t>
  </si>
  <si>
    <t>Cruz Romelia Rodriguez Muñoz</t>
  </si>
  <si>
    <t>Túquerres</t>
  </si>
  <si>
    <t>isabel.pulgarin@supernotariado.gov.co</t>
  </si>
  <si>
    <t>Isabel Pulgarin Herrera</t>
  </si>
  <si>
    <t>Grupo de Segunda Instancia</t>
  </si>
  <si>
    <t>maria.pastas@SUPERNOTARIADO.GOV.CO</t>
  </si>
  <si>
    <t>Maria Camila Pastas Quiroz</t>
  </si>
  <si>
    <t>lizeth.mateus@SUPERNOTARIADO.GOV.CO</t>
  </si>
  <si>
    <t>Lizeth Vanessa Mateus Peña</t>
  </si>
  <si>
    <t>sulma.montoya@supernotariado.gov.co</t>
  </si>
  <si>
    <t>Sulma Lorenza Montoya Castaño</t>
  </si>
  <si>
    <t>cesar.torrado@supernotariado.gov.co</t>
  </si>
  <si>
    <t>Cesar Torrado Villamizar</t>
  </si>
  <si>
    <t>ninoska.bernal@supernotariado.gov.co</t>
  </si>
  <si>
    <t>Ninoska Bernal Toscano</t>
  </si>
  <si>
    <t>alejandro.escobar@SUPERNOTARIADO.GOV.CO</t>
  </si>
  <si>
    <t>Alejandro Escobar Laguna</t>
  </si>
  <si>
    <t>tamara.castrillon@supernotariado.gov.co</t>
  </si>
  <si>
    <t>Tamara Carolina Castrillon Gaviria</t>
  </si>
  <si>
    <t>sergio.castrillon@supernotariado.gov.co</t>
  </si>
  <si>
    <t>Sergio Castrillon Restrepo</t>
  </si>
  <si>
    <t>christopher.cobo@SUPERNOTARIADO.GOV.CO</t>
  </si>
  <si>
    <t>Christopher Armando Cobo Vivas</t>
  </si>
  <si>
    <t>Puerto Tejada</t>
  </si>
  <si>
    <t>manuel.obregon@SUPERNOTARIADO.GOV.CO</t>
  </si>
  <si>
    <t>Manuel Francisco Obregon Correa</t>
  </si>
  <si>
    <t>Guapi</t>
  </si>
  <si>
    <t>diana.bustos@SUPERNOTARIADO.GOV.CO</t>
  </si>
  <si>
    <t>Diana Ximena Bustos Ballena</t>
  </si>
  <si>
    <t>william.lombana@SUPERNOTARIADO.GOV.CO</t>
  </si>
  <si>
    <t>William Alfredo Lombana Solarte</t>
  </si>
  <si>
    <t>La Unión</t>
  </si>
  <si>
    <t>sorany.lopez@supernotariado.gov.co</t>
  </si>
  <si>
    <t>Maria Sorani Lopez Cardona</t>
  </si>
  <si>
    <t>rafael.reyes@SUPERNOTARIADO.GOV.CO</t>
  </si>
  <si>
    <t>Rafael Reyes Figueroa</t>
  </si>
  <si>
    <t>El Cocuy</t>
  </si>
  <si>
    <t>julian.castaneda@SUPERNOTARIADO.GOV.CO</t>
  </si>
  <si>
    <t>Julian Andres Castañeda Galeano</t>
  </si>
  <si>
    <t>yeison.argote@SUPERNOTARIADO.GOV.CO</t>
  </si>
  <si>
    <t>Yeison David Argote Gutierrez</t>
  </si>
  <si>
    <t>nubia.velez@supernotariado.gov.co</t>
  </si>
  <si>
    <t>Nubia Alicia Velez Bedoya</t>
  </si>
  <si>
    <t>Despacho Del Registrador Medellín Sur</t>
  </si>
  <si>
    <t>diego.mesa@supernotariado.gov.co</t>
  </si>
  <si>
    <t>Diego David Mesa Perez</t>
  </si>
  <si>
    <t>estefania.clavijo@SUPERNOTARIADO.GOV.CO</t>
  </si>
  <si>
    <t>Estefania Clavijo Murcia</t>
  </si>
  <si>
    <t>martha.roncancio@supernotariado.gov.co</t>
  </si>
  <si>
    <t>Martha Lucila Roncancio Patiño</t>
  </si>
  <si>
    <t>oscar.castellanos@SUPERNOTARIADO.GOV.CO</t>
  </si>
  <si>
    <t>Oscar Andres Castellanos Herrera</t>
  </si>
  <si>
    <t>nicolas.romeror@SUPERNOTARIADO.GOV.CO</t>
  </si>
  <si>
    <t>Nicolas Romero Rivas</t>
  </si>
  <si>
    <t>angee.ojeda@supernotariado.gov.co</t>
  </si>
  <si>
    <t>Angee Tatiana Ojeda Salazar</t>
  </si>
  <si>
    <t>maritza.zarate@SUPERNOTARIADO.GOV.CO</t>
  </si>
  <si>
    <t>Maritza Zarate Peña</t>
  </si>
  <si>
    <t>juanb.bermudez@SUPERNOTARIADO.GOV.CO</t>
  </si>
  <si>
    <t>Juan Bautista Bermudez Primisiero</t>
  </si>
  <si>
    <t>Zapatoca</t>
  </si>
  <si>
    <t>sussan.mendez@SUPERNOTARIADO.GOV.CO</t>
  </si>
  <si>
    <t>Sussan Noraymi Mendez Baquero</t>
  </si>
  <si>
    <t>maria.renteria@supernotariado.gov.co</t>
  </si>
  <si>
    <t>Maria de Jesus Renteria Mena</t>
  </si>
  <si>
    <t>victor.ceballos@SUPERNOTARIADO.GOV.CO</t>
  </si>
  <si>
    <t>Victor Camilo Ceballos Meneses</t>
  </si>
  <si>
    <t>luisf.ortiz@supernotariado.gov.co</t>
  </si>
  <si>
    <t>Luis Fabian Ortiz Rujana</t>
  </si>
  <si>
    <t>lucy.millan@supernotariado.gov.co</t>
  </si>
  <si>
    <t>Lucy Millan Ramirez</t>
  </si>
  <si>
    <t>jadiela.lozano@supernotariado.gov.co</t>
  </si>
  <si>
    <t>Jadiela del Carmen Lozano Acevedo</t>
  </si>
  <si>
    <t>maria.ortiz@supernotariado.gov.co</t>
  </si>
  <si>
    <t>Maria Salecia Ortiz Ortiz</t>
  </si>
  <si>
    <t>Buenaventura</t>
  </si>
  <si>
    <t>betsy.arrechea@supernotariado.gov.co</t>
  </si>
  <si>
    <t>Betsy Edilma Arrechea Rivas</t>
  </si>
  <si>
    <t>hovert.morales@supernotariado.gov.co</t>
  </si>
  <si>
    <t>Hovert Libardo Morales Monsalve</t>
  </si>
  <si>
    <t>yesid.carvajal@supernotariado.gov.co</t>
  </si>
  <si>
    <t>Yesid Steve Carvajal Ovalle</t>
  </si>
  <si>
    <t>roxana.osorio@SUPERNOTARIADO.GOV.CO</t>
  </si>
  <si>
    <t>Roxana Milena Osorio Rueda</t>
  </si>
  <si>
    <t>Grupo de Gestión Jurídica Registral Barranquilla</t>
  </si>
  <si>
    <t>yaneth.carvajal@supernotariado.gov.co</t>
  </si>
  <si>
    <t>Yaneth Cristina Carvajal Alcaraz</t>
  </si>
  <si>
    <t>Dabeiba</t>
  </si>
  <si>
    <t>juanc.mejia@SUPERNOTARIADO.GOV.CO</t>
  </si>
  <si>
    <t>Juan Carlos Mejia Vallejo</t>
  </si>
  <si>
    <t>La Ceja</t>
  </si>
  <si>
    <t>tatiana.moreno@SUPERNOTARIADO.GOV.CO</t>
  </si>
  <si>
    <t>Tatiana Isabel Moreno Clavijo</t>
  </si>
  <si>
    <t>yury.quintero@SUPERNOTARIADO.GOV.CO</t>
  </si>
  <si>
    <t>Yury Lizeth Quintero Calvache</t>
  </si>
  <si>
    <t>edwin.martinez@SUPERNOTARIADO.GOV.CO</t>
  </si>
  <si>
    <t>Edwin Martinez Cuesta</t>
  </si>
  <si>
    <t>walter.mercado@SUPERNOTARIADO.GOV.CO</t>
  </si>
  <si>
    <t>Walter Jose Mercado Ramos</t>
  </si>
  <si>
    <t>marcela.numpaque@SUPERNOTARIADO.GOV.CO</t>
  </si>
  <si>
    <t>Marcela Numpaque Riaño</t>
  </si>
  <si>
    <t>Grupo de Gestión Documental</t>
  </si>
  <si>
    <t>maria.barbosa@supernotariado.gov.co</t>
  </si>
  <si>
    <t>Maria Lillybeth Barbosa Garcia</t>
  </si>
  <si>
    <t>Mompós</t>
  </si>
  <si>
    <t>mercy.rojas@supernotariado.gov.co</t>
  </si>
  <si>
    <t>Mercy Janet Rojas Ramirez</t>
  </si>
  <si>
    <t>jairo.nupan@SUPERNOTARIADO.GOV.CO</t>
  </si>
  <si>
    <t>Jairo Andres Nupan Prado</t>
  </si>
  <si>
    <t>Socorro</t>
  </si>
  <si>
    <t>nelson.sarabia@SUPERNOTARIADO.GOV.CO</t>
  </si>
  <si>
    <t>Nelson de Jesus Sarabia Pedraza</t>
  </si>
  <si>
    <t>San Andrés</t>
  </si>
  <si>
    <t>julia.gutierrez@supernotariado.gov.co</t>
  </si>
  <si>
    <t>Julia Beatriz Gutierrez Rodriguez</t>
  </si>
  <si>
    <t>luisa.barbosa@SUPERNOTARIADO.GOV.CO</t>
  </si>
  <si>
    <t>Luisa Fernanda Barbosa Barros</t>
  </si>
  <si>
    <t>Sopetrán</t>
  </si>
  <si>
    <t>juanc.ariasc@SUPERNOTARIADO.GOV.CO</t>
  </si>
  <si>
    <t>Juan Carlos Arias Canonigo</t>
  </si>
  <si>
    <t>olga.ricardo@supernotariado.gov.co</t>
  </si>
  <si>
    <t>Olga Lucia Ricardo Ospina</t>
  </si>
  <si>
    <t>angie.perez@SUPERNOTARIADO.GOV.CO</t>
  </si>
  <si>
    <t>Angie Lizeth Perez Gutierrez</t>
  </si>
  <si>
    <t>maria.osorio@supernotariado.gov.co</t>
  </si>
  <si>
    <t>Maria Azucena Osorio Del Rio</t>
  </si>
  <si>
    <t>antonio.meneses@supernotariado.gov.co</t>
  </si>
  <si>
    <t>Antonio Salvador Meneses Noriega</t>
  </si>
  <si>
    <t>liliana.higuita@supernotariado.gov.co</t>
  </si>
  <si>
    <t>Liliana Maria Higuita Hurtado</t>
  </si>
  <si>
    <t>manuel.delacruz@SUPERNOTARIADO.GOV.CO</t>
  </si>
  <si>
    <t>Manuel Antonio De La Cruz Rocha</t>
  </si>
  <si>
    <t>El Banco</t>
  </si>
  <si>
    <t>paola.zapata@supernotariado.gov.co</t>
  </si>
  <si>
    <t>Paola Andrea Zapata Suarez</t>
  </si>
  <si>
    <t>laura.vergara@SUPERNOTARIADO.GOV.CO</t>
  </si>
  <si>
    <t>Laura Natalia Vergara Melo</t>
  </si>
  <si>
    <t>luisa.barreto@supernotariado.gov.co</t>
  </si>
  <si>
    <t>Luisa Nayibe Barreto Lopez</t>
  </si>
  <si>
    <t>yerly.valencia@SUPERNOTARIADO.GOV.CO</t>
  </si>
  <si>
    <t>Yerly Yuley Valencia Agudelo</t>
  </si>
  <si>
    <t>maria.gonzalez@supernotariado.gov.co</t>
  </si>
  <si>
    <t>Maria Rosa Gonzalez Ruiz</t>
  </si>
  <si>
    <t>wilsonf.martinez@SUPERNOTARIADO.GOV.CO</t>
  </si>
  <si>
    <t>Wilson Fernando Martinez Urrea</t>
  </si>
  <si>
    <t>pedro.viveros@SUPERNOTARIADO.GOV.CO</t>
  </si>
  <si>
    <t>Pedro Alexander Viveros Rojas</t>
  </si>
  <si>
    <t>juan.castilla@supernotariado.gov.co</t>
  </si>
  <si>
    <t>Juan Camilo Castilla Chiquillo</t>
  </si>
  <si>
    <t>leidy.ardila@SUPERNOTARIADO.GOV.CO</t>
  </si>
  <si>
    <t>Leidy Carolina Ardila Pineda</t>
  </si>
  <si>
    <t>Filandia</t>
  </si>
  <si>
    <t>sildana.camargo@supernotariado.gov.co</t>
  </si>
  <si>
    <t>Sildana Maria Camargo Medina</t>
  </si>
  <si>
    <t>selena.torres@SUPERNOTARIADO.GOV.CO</t>
  </si>
  <si>
    <t>Selena Jose Torres de la Hoz</t>
  </si>
  <si>
    <t>fernandof.narvaez@SUPERNOTARIADO.GOV.CO</t>
  </si>
  <si>
    <t>Fernando Ferdiman Narvaez Oviedo</t>
  </si>
  <si>
    <t>ana.paez@supernotariado.gov.co</t>
  </si>
  <si>
    <t>Ana Maria Paez Niño</t>
  </si>
  <si>
    <t>eduard.gomez@supernotariado.gov.co</t>
  </si>
  <si>
    <t>Eduard Andrey Gomez Castaño</t>
  </si>
  <si>
    <t>Anserma</t>
  </si>
  <si>
    <t>yenny.ibanez@supernotariado.gov.co</t>
  </si>
  <si>
    <t>Yenny Patricia Alexandra Ibañez Benitez</t>
  </si>
  <si>
    <t>sandra.amaya@supernotariado.gov.co</t>
  </si>
  <si>
    <t>Sandra Milena Amaya Velasquez</t>
  </si>
  <si>
    <t>omar.forero@supernotariado.gov.co</t>
  </si>
  <si>
    <t>Omar Forero Pinzon</t>
  </si>
  <si>
    <t>hugo.burbano@SUPERNOTARIADO.GOV.CO</t>
  </si>
  <si>
    <t>Hugo Ernesto Burbano Daza</t>
  </si>
  <si>
    <t>maria.urrutia@supernotariado.gov.co</t>
  </si>
  <si>
    <t>Maria Myriam Urrutia Patarroyo</t>
  </si>
  <si>
    <t>jairo.camargo@supernotariado.gov.co</t>
  </si>
  <si>
    <t>Jairo Camargo Rey</t>
  </si>
  <si>
    <t>claudiam.rodriguez@SUPERNOTARIADO.GOV.CO</t>
  </si>
  <si>
    <t>Claudia Marcela Rodriguez Henao</t>
  </si>
  <si>
    <t>sandy.montilla@supernotariado.gov.co</t>
  </si>
  <si>
    <t>Sandy Montilla Bobadilla</t>
  </si>
  <si>
    <t>paola.castrillon@supernotariado.gov.co</t>
  </si>
  <si>
    <t>Paola Andrea Castrillon Garcia</t>
  </si>
  <si>
    <t>esther.munoz@supernotariado.gov.co</t>
  </si>
  <si>
    <t>Esther Marcela Muñoz Ospina</t>
  </si>
  <si>
    <t>dufay.guerra@supernotariado.gov.co</t>
  </si>
  <si>
    <t>Dufay Maria Guerra Diez</t>
  </si>
  <si>
    <t>jony.rincon@supernotariado.gov.co</t>
  </si>
  <si>
    <t>Jony Rincon Toloza</t>
  </si>
  <si>
    <t>gladys.areiza@supernotariado.gov.co</t>
  </si>
  <si>
    <t>Gladys Stella Areiza Muñoz</t>
  </si>
  <si>
    <t>sandra.medina@supernotariado.gov.co</t>
  </si>
  <si>
    <t>Sandra Milena Medina Bolaños</t>
  </si>
  <si>
    <t>Grupo de Gestión Jurídica Registral Popayán</t>
  </si>
  <si>
    <t>liliana.montenegro@SUPERNOTARIADO.GOV.CO</t>
  </si>
  <si>
    <t>Liliana Yeneiry Montenegro Martinez</t>
  </si>
  <si>
    <t>estefania.alvarez@SUPERNOTARIADO.GOV.CO</t>
  </si>
  <si>
    <t>Estefania Alvarez Florez</t>
  </si>
  <si>
    <t>jose.vallejo@supernotariado.gov.co</t>
  </si>
  <si>
    <t>Jose Jair Vallejo Betancourt</t>
  </si>
  <si>
    <t>Grupo de Gestión Tecnológica y Administrativa Pereira</t>
  </si>
  <si>
    <t>mariax.gutierrez@SUPERNOTARIADO.GOV.CO</t>
  </si>
  <si>
    <t>Maria Ximena Gutierrez Perez</t>
  </si>
  <si>
    <t>gregorio.jimenez@supernotariado.gov.co</t>
  </si>
  <si>
    <t>Gregorio Hernando Jimenez Supelano</t>
  </si>
  <si>
    <t>sandra.prada@SUPERNOTARIADO.GOV.CO</t>
  </si>
  <si>
    <t>Sandra Viviana Prada Carrillo</t>
  </si>
  <si>
    <t>jorge.ospino@SUPERNOTARIADO.GOV.CO</t>
  </si>
  <si>
    <t>Jorge Miguel Ospino Ortiz</t>
  </si>
  <si>
    <t>diego.prieto@SUPERNOTARIADO.GOV.CO</t>
  </si>
  <si>
    <t>Diego Antonio Prieto Walteros</t>
  </si>
  <si>
    <t>jeannette.rodriguez@supernotariado.gov.co</t>
  </si>
  <si>
    <t>Janeth Rodriguez</t>
  </si>
  <si>
    <t>gerardo.bueno@supernotariado.gov.co</t>
  </si>
  <si>
    <t>Gerardo Bueno Gomez</t>
  </si>
  <si>
    <t>maria.munoz@SUPERNOTARIADO.GOV.CO</t>
  </si>
  <si>
    <t>Maria Jose Muñoz Guzman</t>
  </si>
  <si>
    <t>ruth.gonzalez@supernotariado.gov.co</t>
  </si>
  <si>
    <t>Ruth Viviana Gonzalez Esguerra</t>
  </si>
  <si>
    <t>monica.machado@supernotariado.gov.co</t>
  </si>
  <si>
    <t>Monica Esperanza Machado Velez</t>
  </si>
  <si>
    <t>Silvia</t>
  </si>
  <si>
    <t>rubiela.gaviria@supernotariado.gov.co</t>
  </si>
  <si>
    <t>Rubiela Gaviria Navia</t>
  </si>
  <si>
    <t>Bolívar</t>
  </si>
  <si>
    <t>claudia.papamija@supernotariado.gov.co</t>
  </si>
  <si>
    <t>Claudia Lorena Papamija Samboni</t>
  </si>
  <si>
    <t>merci.ruiz@SUPERNOTARIADO.GOV.CO</t>
  </si>
  <si>
    <t>Merci Roxana Ruiz Suarez</t>
  </si>
  <si>
    <t>rocer.rios@SUPERNOTARIADO.GOV.CO</t>
  </si>
  <si>
    <t>Rocer Zamir Rios Cuesta</t>
  </si>
  <si>
    <t>martha.perez@supernotariado.gov.co</t>
  </si>
  <si>
    <t>Martha Eliana Perez Torrenegra</t>
  </si>
  <si>
    <t>Despacho Del Registrador Cúcuta</t>
  </si>
  <si>
    <t>ana.munoz@SUPERNOTARIADO.GOV.CO</t>
  </si>
  <si>
    <t>Ana Otilia Muñoz Herrera</t>
  </si>
  <si>
    <t>julio.alegria@supernotariado.gov.co</t>
  </si>
  <si>
    <t>Julio Cesar Alegria Gil</t>
  </si>
  <si>
    <t>maria.gonzalezr@supernotariado.gov.co</t>
  </si>
  <si>
    <t>Maria Eugenia Gonzalez Ramos</t>
  </si>
  <si>
    <t>Despacho Del Registrador Manizales</t>
  </si>
  <si>
    <t>yasmira.perez@SUPERNOTARIADO.GOV.CO</t>
  </si>
  <si>
    <t>Yasmina Perez Vergara</t>
  </si>
  <si>
    <t>Zipaquirá</t>
  </si>
  <si>
    <t>nataly.nieto@SUPERNOTARIADO.GOV.CO</t>
  </si>
  <si>
    <t>Nataly Nieto Perez</t>
  </si>
  <si>
    <t>juanc.naranjo@SUPERNOTARIADO.GOV.CO</t>
  </si>
  <si>
    <t>Juan Camilo Naranjo Pacheco</t>
  </si>
  <si>
    <t>juanc.quintero@supernotariado.gov.co</t>
  </si>
  <si>
    <t>Juan Carlos Quintero Henao</t>
  </si>
  <si>
    <t>angie.barrera@SUPERNOTARIADO.GOV.CO</t>
  </si>
  <si>
    <t>Angie Viviana Barrera Parra</t>
  </si>
  <si>
    <t>daniela.sierra@SUPERNOTARIADO.GOV.CO</t>
  </si>
  <si>
    <t>Daniela Sierra Martinez</t>
  </si>
  <si>
    <t>jhonatan.martinez@SUPERNOTARIADO.GOV.CO</t>
  </si>
  <si>
    <t>Jhonatan Andres Martinez Mejia</t>
  </si>
  <si>
    <t>andres.sierra@SUPERNOTARIADO.GOV.CO</t>
  </si>
  <si>
    <t>Andres Felipe Sierra Rojas</t>
  </si>
  <si>
    <t>madeleine.chaparro@supernotariado.gov.co</t>
  </si>
  <si>
    <t>Madeleine Chaparro Plata</t>
  </si>
  <si>
    <t>Piedecuesta</t>
  </si>
  <si>
    <t>edelma.calderon@SUPERNOTARIADO.GOV.CO</t>
  </si>
  <si>
    <t>Edelma Maria Calderon Corzo</t>
  </si>
  <si>
    <t>San Juan Del Cesar</t>
  </si>
  <si>
    <t>gustavo.castillo@supernotariado.gov.co</t>
  </si>
  <si>
    <t>Gustavo Adolfo Castillo Quintero</t>
  </si>
  <si>
    <t>nydia.camacho@SUPERNOTARIADO.GOV.CO</t>
  </si>
  <si>
    <t>Nydia Alejandra Camacho Leon</t>
  </si>
  <si>
    <t>camila.chilo@SUPERNOTARIADO.GOV.CO</t>
  </si>
  <si>
    <t>Camila Chilo Campo</t>
  </si>
  <si>
    <t>lizeth.orbes@SUPERNOTARIADO.GOV.CO</t>
  </si>
  <si>
    <t>Lizeth Margarita Orbes Sanchez</t>
  </si>
  <si>
    <t>aura.espinosa@supernotariado.gov.co</t>
  </si>
  <si>
    <t>Aura Rocio Espinosa Sanabria</t>
  </si>
  <si>
    <t>Despacho Del Registrador Bogotá Norte</t>
  </si>
  <si>
    <t>yunis.quintana@SUPERNOTARIADO.GOV.CO</t>
  </si>
  <si>
    <t>Yunis Miryam Quintana Nieves</t>
  </si>
  <si>
    <t>dianac.vasquez@SUPERNOTARIADO.GOV.CO</t>
  </si>
  <si>
    <t>Diana Camila Vasquez Giraldo</t>
  </si>
  <si>
    <t>clara.escobar@supernotariado.gov.co</t>
  </si>
  <si>
    <t>Clara Escobar Delvasto</t>
  </si>
  <si>
    <t>Puerto Inírida</t>
  </si>
  <si>
    <t>diego.pinzon@supernotariado.gov.co</t>
  </si>
  <si>
    <t>Diego Pinzon Figueroa</t>
  </si>
  <si>
    <t>luis.fernandez@SUPERNOTARIADO.GOV.CO</t>
  </si>
  <si>
    <t>Luis Alfredo Fernandez Guerrero</t>
  </si>
  <si>
    <t>magda.gutierrez@supernotariado.gov.co</t>
  </si>
  <si>
    <t>Magda Paola Gutierrez Vanegas</t>
  </si>
  <si>
    <t>Chaparral</t>
  </si>
  <si>
    <t>claudia.torres@SUPERNOTARIADO.GOV.CO</t>
  </si>
  <si>
    <t>Claudia Lorena Torres Archila</t>
  </si>
  <si>
    <t>alvaro.mejia@SUPERNOTARIADO.GOV.CO</t>
  </si>
  <si>
    <t>Alvaro Ivan Mejia Echeverry</t>
  </si>
  <si>
    <t>monica.hernandez@supernotariado.gov.co</t>
  </si>
  <si>
    <t>Monica Piedad Hernandez Mendez</t>
  </si>
  <si>
    <t>cesar.martinez@SUPERNOTARIADO.GOV.CO</t>
  </si>
  <si>
    <t>Cesar Augusto Martinez Hernandez</t>
  </si>
  <si>
    <t>daniela.osorio@supernotariado.gov.co</t>
  </si>
  <si>
    <t>Daniela Fernanda Osorio Rueda</t>
  </si>
  <si>
    <t>wilsona.tellez@supernotariado.gov.co</t>
  </si>
  <si>
    <t>Wilson Alirio Tellez Garcia</t>
  </si>
  <si>
    <t>javier.castillo@supernotariado.gov.co</t>
  </si>
  <si>
    <t>Javier Eduardo Castillo Rodriguez</t>
  </si>
  <si>
    <t>nelson.arboleda@SUPERNOTARIADO.GOV.CO</t>
  </si>
  <si>
    <t>Nelson de Jesus Arboleda Vera</t>
  </si>
  <si>
    <t>samir.ortega@supernotariado.gov.co</t>
  </si>
  <si>
    <t>Samir Ortega Monroy</t>
  </si>
  <si>
    <t>norma.restrepo@SUPERNOTARIADO.GOV.CO</t>
  </si>
  <si>
    <t>Norma Constanza Restrepo Gomez</t>
  </si>
  <si>
    <t>Fresno</t>
  </si>
  <si>
    <t>pedro.moreno@supernotariado.gov.co</t>
  </si>
  <si>
    <t>Pedro Cristian Moreno Vergara</t>
  </si>
  <si>
    <t>harold.acevedo@SUPERNOTARIADO.GOV.CO</t>
  </si>
  <si>
    <t>Harold Andrey Acevedo Jimenez</t>
  </si>
  <si>
    <t>albal.gomez@supernotariado.gov.co</t>
  </si>
  <si>
    <t>Alba Lucia Gomez Gomez</t>
  </si>
  <si>
    <t>Grupo de Control y Seguimiento Contractual</t>
  </si>
  <si>
    <t>paula.ramirez@SUPERNOTARIADO.GOV.CO</t>
  </si>
  <si>
    <t>Paula Juliana Ramirez Betancourt</t>
  </si>
  <si>
    <t>manuel.pineda@SUPERNOTARIADO.GOV.CO</t>
  </si>
  <si>
    <t>Manuel Jose Pineda Gutierrez</t>
  </si>
  <si>
    <t>jaimea.garcia@SUPERNOTARIADO.GOV.CO</t>
  </si>
  <si>
    <t>Jaime Alberto Garcia Maya</t>
  </si>
  <si>
    <t>luz.quintero@supernotariado.gov.co</t>
  </si>
  <si>
    <t>Luz Janeth Quintero Rojas</t>
  </si>
  <si>
    <t>Despacho Del Registrador Armenia</t>
  </si>
  <si>
    <t>oscar.julio@SUPERNOTARIADO.GOV.CO</t>
  </si>
  <si>
    <t>Oscar Segundo Julio Julio</t>
  </si>
  <si>
    <t>bibia.pulido@supernotariado.gov.co</t>
  </si>
  <si>
    <t>Bibia Marisol Pulido Pava</t>
  </si>
  <si>
    <t>astrid.villar@supernotariado.gov.co</t>
  </si>
  <si>
    <t>Astrid Ruth Villar Pabon</t>
  </si>
  <si>
    <t>harvey.gallego@supernotariado.gov.co</t>
  </si>
  <si>
    <t>Harvey Alberto Gallego Muñoz</t>
  </si>
  <si>
    <t>linam.ramirez@SUPERNOTARIADO.GOV.CO</t>
  </si>
  <si>
    <t>Lina Maria Ramirez Escobar</t>
  </si>
  <si>
    <t>yodier.baquero@SUPERNOTARIADO.GOV.CO</t>
  </si>
  <si>
    <t>Yodier Armando Baquero Gonzalez</t>
  </si>
  <si>
    <t>San Vicente Del Caguán</t>
  </si>
  <si>
    <t>daniza.sanchez@SUPERNOTARIADO.GOV.CO</t>
  </si>
  <si>
    <t>Daniza Benilda Sanchez Beltran</t>
  </si>
  <si>
    <t>luis.ospina@supernotariado.gov.co</t>
  </si>
  <si>
    <t>Luis Alberto Ospina Padilla</t>
  </si>
  <si>
    <t>james.hernandez@supernotariado.gov.co</t>
  </si>
  <si>
    <t>James Hernandez</t>
  </si>
  <si>
    <t>gabriel.hurtado@supernotariado.gov.co</t>
  </si>
  <si>
    <t>Gabriel Arturo Hurtado Arias</t>
  </si>
  <si>
    <t>albin.sanchez@supernotariado.gov.co</t>
  </si>
  <si>
    <t>Albin Audiver Sanchez Rojas</t>
  </si>
  <si>
    <t>Istmina</t>
  </si>
  <si>
    <t>juanm.patinoz@SUPERNOTARIADO.GOV.CO</t>
  </si>
  <si>
    <t>Juan Manuel Patiño Zarama</t>
  </si>
  <si>
    <t>julian.uribe@SUPERNOTARIADO.GOV.CO</t>
  </si>
  <si>
    <t>Julian Mauricio Uribe Jaramillo</t>
  </si>
  <si>
    <t>miguel.torres@SUPERNOTARIADO.GOV.CO</t>
  </si>
  <si>
    <t>Miguel Antonio Torres Osorio</t>
  </si>
  <si>
    <t>luza.alzate@supernotariado.gov.co</t>
  </si>
  <si>
    <t>Luz Adriana Alzate Echeverri</t>
  </si>
  <si>
    <t>Salamina</t>
  </si>
  <si>
    <t>melvi.ramos@supernotariado.gov.co</t>
  </si>
  <si>
    <t>Melvi Ramos Palacios</t>
  </si>
  <si>
    <t>andres.cossio@SUPERNOTARIADO.GOV.CO</t>
  </si>
  <si>
    <t>Andres Felipe Cossio Escobar</t>
  </si>
  <si>
    <t>claudia.hernandez@SUPERNOTARIADO.GOV.CO</t>
  </si>
  <si>
    <t>Claudia Patricia Hernandez</t>
  </si>
  <si>
    <t>yeimy.cabezas@SUPERNOTARIADO.GOV.CO</t>
  </si>
  <si>
    <t>Yeimy Natalia Cabezas Navarro</t>
  </si>
  <si>
    <t>Pacho</t>
  </si>
  <si>
    <t>luz.reina@SUPERNOTARIADO.GOV.CO</t>
  </si>
  <si>
    <t>Luz Mary Reina Ortiz</t>
  </si>
  <si>
    <t>bladimir.rojas@supernotariado.gov.co</t>
  </si>
  <si>
    <t>Bladimir Orlando Rojas Ortega</t>
  </si>
  <si>
    <t>oscar.chivata@SUPERNOTARIADO.GOV.CO</t>
  </si>
  <si>
    <t>Oscar Javier Chivata Moncada</t>
  </si>
  <si>
    <t>wilmar.moreno@supernotariado.gov.co</t>
  </si>
  <si>
    <t>Wilmar Alberto Moreno Rodriguez</t>
  </si>
  <si>
    <t>fanory.cerquera@supernotariado.gov.co</t>
  </si>
  <si>
    <t>Fanory Cerquera Cedeño</t>
  </si>
  <si>
    <t>rafael.perez@supernotariado.gov.co</t>
  </si>
  <si>
    <t>Rafael Jose Perez Herazo</t>
  </si>
  <si>
    <t>Despacho Del Registrador Barranquilla</t>
  </si>
  <si>
    <t>amanda.parada@supernotariado.gov.co</t>
  </si>
  <si>
    <t>Amanda Yanira Parada Herrera</t>
  </si>
  <si>
    <t>janeth.diaz@supernotariado.gov.co</t>
  </si>
  <si>
    <t>Janeth Cecilia Diaz Cervantes</t>
  </si>
  <si>
    <t>Despacho Del Registrador Bogotá Centro</t>
  </si>
  <si>
    <t>natalia.velez@supernotariado.gov.co</t>
  </si>
  <si>
    <t>Natalia Andrea Velez Castro</t>
  </si>
  <si>
    <t>jazmin.acevedo@supernotariado.gov.co</t>
  </si>
  <si>
    <t>Jazmin Liliana Acevedo Mantilla</t>
  </si>
  <si>
    <t>kelly.torres@SUPERNOTARIADO.GOV.CO</t>
  </si>
  <si>
    <t>Kelly Katherine Torres Colmenares</t>
  </si>
  <si>
    <t>carlos.marulanda@supernotariado.gov.co</t>
  </si>
  <si>
    <t>Carlos Alexander Marulanda Delgado</t>
  </si>
  <si>
    <t>patricia.arce@SUPERNOTARIADO.GOV.CO</t>
  </si>
  <si>
    <t>Patricia Sofia Arce Palacio</t>
  </si>
  <si>
    <t>dina.uran@SUPERNOTARIADO.GOV.CO</t>
  </si>
  <si>
    <t>Dina Saray Uran</t>
  </si>
  <si>
    <t>lucel.ceballes@supernotariado.gov.co</t>
  </si>
  <si>
    <t>Lucel Aurora Ceballes Forero</t>
  </si>
  <si>
    <t>Pitalito</t>
  </si>
  <si>
    <t>mildred.bocanegra@supernotariado.gov.co</t>
  </si>
  <si>
    <t>Mildred Johana Bocanegra Rodriguez</t>
  </si>
  <si>
    <t>Purificación</t>
  </si>
  <si>
    <t>jadhy.mera@supernotariado.gov.co</t>
  </si>
  <si>
    <t>Jadhy Milena Mera Benavides</t>
  </si>
  <si>
    <t>gladys.simijaca@supernotariado.gov.co</t>
  </si>
  <si>
    <t>Gladys Simijaca Roberto</t>
  </si>
  <si>
    <t>carlos.ochoa@SUPERNOTARIADO.GOV.CO</t>
  </si>
  <si>
    <t>Carlos Andres Ochoa Florez</t>
  </si>
  <si>
    <t>edilma.arcos@supernotariado.gov.co</t>
  </si>
  <si>
    <t>Edilma Arcos Ramos</t>
  </si>
  <si>
    <t>jenny.botina@SUPERNOTARIADO.GOV.CO</t>
  </si>
  <si>
    <t>Jenny Alexandra Botina Jansasoy</t>
  </si>
  <si>
    <t>ivonne.ospina@supernotariado.gov.co</t>
  </si>
  <si>
    <t>Ivonne Azirolf Ospina Munevar</t>
  </si>
  <si>
    <t>jose.guarin@supernotariado.gov.co</t>
  </si>
  <si>
    <t>Jose Miguel Guarin Cartagena</t>
  </si>
  <si>
    <t>maria.valverde@supernotariado.gov.co</t>
  </si>
  <si>
    <t>Maria Paula Valverde Andrade</t>
  </si>
  <si>
    <t>marta.contreras@SUPERNOTARIADO.GOV.CO</t>
  </si>
  <si>
    <t>Marta Cecilia Contreras Guevara</t>
  </si>
  <si>
    <t>jose.fierro@SUPERNOTARIADO.GOV.CO</t>
  </si>
  <si>
    <t>Jose Luis Fierro España</t>
  </si>
  <si>
    <t>juan.ayazo@SUPERNOTARIADO.GOV.CO</t>
  </si>
  <si>
    <t>Juan Rafael Ayazo Cardenas</t>
  </si>
  <si>
    <t>margarita.marquez@supernotariado.gov.co</t>
  </si>
  <si>
    <t>Margarita Rosa Marquez Davila</t>
  </si>
  <si>
    <t>nelson.ochoa@SUPERNOTARIADO.GOV.CO</t>
  </si>
  <si>
    <t>Nelson Rafael Ochoa Martinez</t>
  </si>
  <si>
    <t>Ciénaga</t>
  </si>
  <si>
    <t>yadira.cordoba@supernotariado.gov.co</t>
  </si>
  <si>
    <t>Yadira Cordoba Parra</t>
  </si>
  <si>
    <t>Dirección Regional Orinoquía</t>
  </si>
  <si>
    <t>vicky.meneses@SUPERNOTARIADO.GOV.CO</t>
  </si>
  <si>
    <t>Vicky Meneses Ledezma</t>
  </si>
  <si>
    <t>pedro.fonseca@SUPERNOTARIADO.GOV.CO</t>
  </si>
  <si>
    <t>Pedro Alfredo Fonseca Ramirez</t>
  </si>
  <si>
    <t>zaida.riascos@supernotariado.gov.co</t>
  </si>
  <si>
    <t>Zaida Yolima Riascos</t>
  </si>
  <si>
    <t>olga.tamayo@supernotariado.gov.co</t>
  </si>
  <si>
    <t>Olga Cecilia Tamayo Manco</t>
  </si>
  <si>
    <t>karen.beltran@SUPERNOTARIADO.GOV.CO</t>
  </si>
  <si>
    <t>Karen Daniela Beltran Torres</t>
  </si>
  <si>
    <t>johan.moreno@SUPERNOTARIADO.GOV.CO</t>
  </si>
  <si>
    <t>Johan Andres Pulido Moreno</t>
  </si>
  <si>
    <t>claudia.cusis@SUPERNOTARIADO.GOV.CO</t>
  </si>
  <si>
    <t>Claudia Eloisa Cusis Martinez</t>
  </si>
  <si>
    <t>fabio.luna@SUPERNOTARIADO.GOV.CO</t>
  </si>
  <si>
    <t>Fabio Alberto Luna Chavez</t>
  </si>
  <si>
    <t>diana.cardenas@supernotariado.gov.co</t>
  </si>
  <si>
    <t>Diana Gisel Cardenas Gomez</t>
  </si>
  <si>
    <t>Girardot</t>
  </si>
  <si>
    <t>maria.saldarriaga@SUPERNOTARIADO.GOV.CO</t>
  </si>
  <si>
    <t>Maria Tatiana Saldarriaga Castaño</t>
  </si>
  <si>
    <t>dayan.ortiz@SUPERNOTARIADO.GOV.CO</t>
  </si>
  <si>
    <t>Dayan Esmid Ortiz Felizzola</t>
  </si>
  <si>
    <t>isabel.jaramillo@SUPERNOTARIADO.GOV.CO</t>
  </si>
  <si>
    <t>Isabel Cristina Jaramillo Castañeda</t>
  </si>
  <si>
    <t>jorge.forero@SUPERNOTARIADO.GOV.CO</t>
  </si>
  <si>
    <t>Jorge Alberto Forero Alarcon</t>
  </si>
  <si>
    <t>luis.mesa@SUPERNOTARIADO.GOV.CO</t>
  </si>
  <si>
    <t>Luis Daniel Mesa Vargas</t>
  </si>
  <si>
    <t>elvis.cortes@SUPERNOTARIADO.GOV.CO</t>
  </si>
  <si>
    <t>Elvis Fernando Cortes Cuevas</t>
  </si>
  <si>
    <t>julio.delgado@SUPERNOTARIADO.GOV.CO</t>
  </si>
  <si>
    <t>Julio Alexander Delgado Ordoñez</t>
  </si>
  <si>
    <t>sandra.ordonez@SUPERNOTARIADO.GOV.CO</t>
  </si>
  <si>
    <t>Sandra Milena Ordonez Burbano</t>
  </si>
  <si>
    <t>brenda.angulo@supernotariado.gov.co</t>
  </si>
  <si>
    <t>Brenda Yesenia Angulo Cortes</t>
  </si>
  <si>
    <t>gloria.ordonez@supernotariado.gov.co</t>
  </si>
  <si>
    <t>Gloria Cristina Ordoñez Riberos</t>
  </si>
  <si>
    <t>everardo.orozco@supernotariado.gov.co</t>
  </si>
  <si>
    <t>Everardo Orozco Valencia</t>
  </si>
  <si>
    <t>luisg.orozco@SUPERNOTARIADO.GOV.CO</t>
  </si>
  <si>
    <t>Luis Guillermo Orozco Nott</t>
  </si>
  <si>
    <t>mariaj.contreras@SUPERNOTARIADO.GOV.CO</t>
  </si>
  <si>
    <t>Maria Jesus Contreras Salgado</t>
  </si>
  <si>
    <t>Apartadó</t>
  </si>
  <si>
    <t>jose.olave@supernotariado.gov.co</t>
  </si>
  <si>
    <t>Jose Reinel Olave</t>
  </si>
  <si>
    <t>juan.astudillo@supernotariado.gov.co</t>
  </si>
  <si>
    <t>Juan Carlos Astudillo Realpe</t>
  </si>
  <si>
    <t>luis.rivera@supernotariado.gov.co</t>
  </si>
  <si>
    <t>Luis Fernando Rivera Acosta</t>
  </si>
  <si>
    <t>SubDirección de Apoyo Jurídico Registral</t>
  </si>
  <si>
    <t>gloria.perezt@supernotariado.gov.co</t>
  </si>
  <si>
    <t>Gloria Perez Tovar</t>
  </si>
  <si>
    <t>maryory.munoz@SUPERNOTARIADO.GOV.CO</t>
  </si>
  <si>
    <t>Maryory Muñoz Dorado</t>
  </si>
  <si>
    <t>cesar.guerrero@SUPERNOTARIADO.GOV.CO</t>
  </si>
  <si>
    <t>Cesar David Guerrero Montañez</t>
  </si>
  <si>
    <t>mariac.ortega@SUPERNOTARIADO.GOV.CO</t>
  </si>
  <si>
    <t>Maria Camila Ortega Endo</t>
  </si>
  <si>
    <t>sandra.ballen@supernotariado.gov.co</t>
  </si>
  <si>
    <t>Sandra Milena Ballen Clavijo</t>
  </si>
  <si>
    <t>liliana.gonzalez@supernotariado.gov.co</t>
  </si>
  <si>
    <t>Liliana del Pilar Gonzalez Forero</t>
  </si>
  <si>
    <t>erika.lemus@supernotariado.gov.co</t>
  </si>
  <si>
    <t>Erika Gisella Lemus Palomeque</t>
  </si>
  <si>
    <t>josew.garcia@supernotariado.gov.co</t>
  </si>
  <si>
    <t>Jose William Garcia Ruiz</t>
  </si>
  <si>
    <t>leidy.yopasa@SUPERNOTARIADO.GOV.CO</t>
  </si>
  <si>
    <t>Leidy Nayibe Yopasa Macias</t>
  </si>
  <si>
    <t>maria.osorno@supernotariado.gov.co</t>
  </si>
  <si>
    <t>Maria Teresa Osorno Ruiz</t>
  </si>
  <si>
    <t>maria.burbano@SUPERNOTARIADO.GOV.CO</t>
  </si>
  <si>
    <t>Mariamercedes Burbano Virama</t>
  </si>
  <si>
    <t>jhon.giraldo@supernotariado.gov.co</t>
  </si>
  <si>
    <t>John Jairo Giraldo Franco</t>
  </si>
  <si>
    <t>claudia.chate@SUPERNOTARIADO.GOV.CO</t>
  </si>
  <si>
    <t>Claudia Patricia Chate Castañeda</t>
  </si>
  <si>
    <t>mario.perdomo@supernotariado.gov.co</t>
  </si>
  <si>
    <t>Mario Perdomo Devia</t>
  </si>
  <si>
    <t>luis.romero@supernotariado.gov.co</t>
  </si>
  <si>
    <t>Luis Emilio Romero Mogollon</t>
  </si>
  <si>
    <t>maria.perafan@supernotariado.gov.co</t>
  </si>
  <si>
    <t>Maria Nelly Perafan Cabanillas</t>
  </si>
  <si>
    <t>Yopal</t>
  </si>
  <si>
    <t>marly.suarez@SUPERNOTARIADO.GOV.CO</t>
  </si>
  <si>
    <t>Marly Rocio Suarez Vasquez</t>
  </si>
  <si>
    <t>fabio.ruiz@supernotariado.gov.co</t>
  </si>
  <si>
    <t>Fabio Mauricio Ruiz Cante</t>
  </si>
  <si>
    <t>liseth.sanchez@SUPERNOTARIADO.GOV.CO</t>
  </si>
  <si>
    <t>Liseth Daniela Sanchez Lopez</t>
  </si>
  <si>
    <t>andresf.gonzalezc@SUPERNOTARIADO.GOV.CO</t>
  </si>
  <si>
    <t>Andres Felipe Gonzalez Caro</t>
  </si>
  <si>
    <t>loraine.castro@SUPERNOTARIADO.GOV.CO</t>
  </si>
  <si>
    <t>Loraine Isabel Castro Valencia</t>
  </si>
  <si>
    <t>lina.gutierrez@supernotariado.gov.co</t>
  </si>
  <si>
    <t>Lina del Pilar Gutierrez Cuellar</t>
  </si>
  <si>
    <t>anaj.bolanos@SUPERNOTARIADO.GOV.CO</t>
  </si>
  <si>
    <t>Ana Jenifer Bolaños Martinez</t>
  </si>
  <si>
    <t>mayerli.vargas@SUPERNOTARIADO.GOV.CO</t>
  </si>
  <si>
    <t>Mayerli Vargas Zueroke</t>
  </si>
  <si>
    <t>gerson.arciniegas@SUPERNOTARIADO.GOV.CO</t>
  </si>
  <si>
    <t>Gerson Andres Arciniegas Bautista</t>
  </si>
  <si>
    <t>jhonson.martinez@supernotariado.gov.co</t>
  </si>
  <si>
    <t>Jhonson Martinez Montoya</t>
  </si>
  <si>
    <t>alexandra.espinoza@supernotariado.gov.co</t>
  </si>
  <si>
    <t>Alexandra Espinoza Cortes</t>
  </si>
  <si>
    <t>luis.vera@supernotariado.gov.co</t>
  </si>
  <si>
    <t>Luis Eduardo Vera Camacho</t>
  </si>
  <si>
    <t>santiago.hernandez@SUPERNOTARIADO.GOV.CO</t>
  </si>
  <si>
    <t>Santiago Hernandez Mejia</t>
  </si>
  <si>
    <t>soportesir@SUPERNOTARIADO.GOV.CO</t>
  </si>
  <si>
    <t>Soporte SIR SNR</t>
  </si>
  <si>
    <t>martha.rozo@supernotariado.gov.co</t>
  </si>
  <si>
    <t>Martha Lucia Rozo Beltran</t>
  </si>
  <si>
    <t>rosmeris.ramirez@SUPERNOTARIADO.GOV.CO</t>
  </si>
  <si>
    <t>Rosmeris Ramirez Severiche</t>
  </si>
  <si>
    <t>william.alvarez@supernotariado.gov.co</t>
  </si>
  <si>
    <t>William Alvarez Montilla</t>
  </si>
  <si>
    <t>marylim.garzon@SUPERNOTARIADO.GOV.CO</t>
  </si>
  <si>
    <t>Marylim Garzon Velasco</t>
  </si>
  <si>
    <t>nury.hurtado@supernotariado.gov.co</t>
  </si>
  <si>
    <t>Nury Belarmina Hurtado Arroyo</t>
  </si>
  <si>
    <t>neiry.gonzalez@SUPERNOTARIADO.GOV.CO</t>
  </si>
  <si>
    <t>Neiry Alejandra Gonzalez Osorio</t>
  </si>
  <si>
    <t>juan.ayala@SUPERNOTARIADO.GOV.CO</t>
  </si>
  <si>
    <t>Juan Felipe Ayala Toledo</t>
  </si>
  <si>
    <t>querubin.hernandez@SUPERNOTARIADO.GOV.CO</t>
  </si>
  <si>
    <t>Querubin Hernandez Lopez</t>
  </si>
  <si>
    <t>carolina.duarte@supernotariado.gov.co</t>
  </si>
  <si>
    <t>Carolina Duarte Londoño</t>
  </si>
  <si>
    <t>miguel.sanchez@SUPERNOTARIADO.GOV.CO</t>
  </si>
  <si>
    <t>Miguel Antonio Sanchez Barreto</t>
  </si>
  <si>
    <t>sara.loaiza@SUPERNOTARIADO.GOV.CO</t>
  </si>
  <si>
    <t>Sara Lucia Loaiza Romero</t>
  </si>
  <si>
    <t>miguel.mahecha@SUPERNOTARIADO.GOV.CO</t>
  </si>
  <si>
    <t>Miguel Orlando Mahecha Campos</t>
  </si>
  <si>
    <t>jaime.paz@supernotariado.gov.co</t>
  </si>
  <si>
    <t>Jaime Alberto Paz Caicedo</t>
  </si>
  <si>
    <t>gonzalo.arbelaez@supernotariado.gov.co</t>
  </si>
  <si>
    <t>Gonzalo Arbelaez Gonzalez</t>
  </si>
  <si>
    <t>Barichara</t>
  </si>
  <si>
    <t>rubi.bunzl@supernotariado.gov.co</t>
  </si>
  <si>
    <t>Ruby Del Socorro Carla Bunzl Sanchez</t>
  </si>
  <si>
    <t>jorgel.rojas@SUPERNOTARIADO.GOV.CO</t>
  </si>
  <si>
    <t>Jorge Luis Rojas Cepeda</t>
  </si>
  <si>
    <t>sandra.vasquez@supernotariado.gov.co</t>
  </si>
  <si>
    <t>Sandra Vasquez Roman</t>
  </si>
  <si>
    <t>belquis.rincon@SUPERNOTARIADO.GOV.CO</t>
  </si>
  <si>
    <t>Belquis Adriana Rincon Rincon</t>
  </si>
  <si>
    <t>johan.salazar@SUPERNOTARIADO.GOV.CO</t>
  </si>
  <si>
    <t>Johan Sebastian Salazar Cortes</t>
  </si>
  <si>
    <t>rosalba.diaz@SUPERNOTARIADO.GOV.CO</t>
  </si>
  <si>
    <t>Rosalba Diaz Diaz</t>
  </si>
  <si>
    <t>danny.galeano@supernotariado.gov.co</t>
  </si>
  <si>
    <t>Danny Milena Galeano Medina</t>
  </si>
  <si>
    <t>haydee.bailheres@SUPERNOTARIADO.GOV.CO</t>
  </si>
  <si>
    <t>Haydee Bailheres Calderon</t>
  </si>
  <si>
    <t>carolina.kogan@SUPERNOTARIADO.GOV.CO</t>
  </si>
  <si>
    <t>Carolina Kogan Londoño</t>
  </si>
  <si>
    <t>daniela.rodriguezb@SUPERNOTARIADO.GOV.CO</t>
  </si>
  <si>
    <t>Daniela Rodriguez Buelvas</t>
  </si>
  <si>
    <t>eliana.bastidas@SUPERNOTARIADO.GOV.CO</t>
  </si>
  <si>
    <t>Eliana Patricia Bastidas Maduro</t>
  </si>
  <si>
    <t>katherine.charry@SUPERNOTARIADO.GOV.CO</t>
  </si>
  <si>
    <t>Katherine Andrea Charry Quintero</t>
  </si>
  <si>
    <t>mario.garcia@SUPERNOTARIADO.GOV.CO</t>
  </si>
  <si>
    <t>Mario Alberto Garcia Quinvaya</t>
  </si>
  <si>
    <t>consuelo.perdomo@supernotariado.gov.co</t>
  </si>
  <si>
    <t>Consuelo Perdomo Jimenez</t>
  </si>
  <si>
    <t>luisa.velasquez@supernotariado.gov.co</t>
  </si>
  <si>
    <t>Luisa Fernanda Velasquez Ortiz</t>
  </si>
  <si>
    <t>juan.saldana@SUPERNOTARIADO.GOV.CO</t>
  </si>
  <si>
    <t>Juan Felipe Saldaña Cuellar</t>
  </si>
  <si>
    <t>jean.rubio@SUPERNOTARIADO.GOV.CO</t>
  </si>
  <si>
    <t>Jean Paul Rubio Martin</t>
  </si>
  <si>
    <t>Agua de Dios</t>
  </si>
  <si>
    <t>german.ocampo@supernotariado.gov.co</t>
  </si>
  <si>
    <t>German Ocampo Murillo</t>
  </si>
  <si>
    <t>juan.torres@supernotariado.gov.co</t>
  </si>
  <si>
    <t>Juan Carlos Torres Rodriguez</t>
  </si>
  <si>
    <t>alexander.corrales@SUPERNOTARIADO.GOV.CO</t>
  </si>
  <si>
    <t>Alexander Corrales Vidal</t>
  </si>
  <si>
    <t>lina.granda@SUPERNOTARIADO.GOV.CO</t>
  </si>
  <si>
    <t>Lina Maria Granda Vargas</t>
  </si>
  <si>
    <t>anggie.ovalle@SUPERNOTARIADO.GOV.CO</t>
  </si>
  <si>
    <t>Anggie Katherin Ovalle Velez</t>
  </si>
  <si>
    <t>piedad.arango@supernotariado.gov.co</t>
  </si>
  <si>
    <t>Piedad Cecilia Arango Ruiz</t>
  </si>
  <si>
    <t>Puerto Berrío</t>
  </si>
  <si>
    <t>henry.luna@SUPERNOTARIADO.GOV.CO</t>
  </si>
  <si>
    <t>Henry Hernando Luna Salcedo</t>
  </si>
  <si>
    <t>juan.melo@SUPERNOTARIADO.GOV.CO</t>
  </si>
  <si>
    <t>Juan Sebastian Melo Cabal</t>
  </si>
  <si>
    <t>juanf.osoriot@SUPERNOTARIADO.GOV.CO</t>
  </si>
  <si>
    <t>Juan Fernando Osorio Tabares</t>
  </si>
  <si>
    <t>mateo.villamil@SUPERNOTARIADO.GOV.CO</t>
  </si>
  <si>
    <t>Mateo Villamil Restrepo</t>
  </si>
  <si>
    <t>betsaida.romero@SUPERNOTARIADO.GOV.CO</t>
  </si>
  <si>
    <t>Betsaida Romero Morales</t>
  </si>
  <si>
    <t>lina.doria@supernotariado.gov.co</t>
  </si>
  <si>
    <t>Lina Isabel Doria Castillo</t>
  </si>
  <si>
    <t>bertha.hurtado@supernotariado.gov.co</t>
  </si>
  <si>
    <t>Bertha Fanny Hurtado Arango</t>
  </si>
  <si>
    <t>Despacho Del Registrador Ibagué</t>
  </si>
  <si>
    <t>heidys.narvaez@supernotariado.gov.co</t>
  </si>
  <si>
    <t>Heidys Patricia Narvaez Avila</t>
  </si>
  <si>
    <t>maria.arce@SUPERNOTARIADO.GOV.CO</t>
  </si>
  <si>
    <t>Maria Angelica Arce Rojas</t>
  </si>
  <si>
    <t>Grupo de Gestión Disciplinaria Registral</t>
  </si>
  <si>
    <t>ana.vallejo@SUPERNOTARIADO.GOV.CO</t>
  </si>
  <si>
    <t>Ana Magarita Vallejo Ariza</t>
  </si>
  <si>
    <t>elena.aldana@SUPERNOTARIADO.GOV.CO</t>
  </si>
  <si>
    <t>Elena Patricia Aldana Torres</t>
  </si>
  <si>
    <t>mariaf.garcia@supernotariado.gov.co</t>
  </si>
  <si>
    <t>Maria Fernanda Garcia Murillo</t>
  </si>
  <si>
    <t>yesica.naranjo@supernotariado.gov.co</t>
  </si>
  <si>
    <t>Yesica Paola Naranjo Otero</t>
  </si>
  <si>
    <t>patricia.gutierrez@supernotariado.gov.co</t>
  </si>
  <si>
    <t>Patricia Socorro Gutierrez Barros</t>
  </si>
  <si>
    <t>elier.rotavisky@supernotariado.gov.co</t>
  </si>
  <si>
    <t>Elier Humberto Rotavisky Izquierdo</t>
  </si>
  <si>
    <t>oscar.pineda@SUPERNOTARIADO.GOV.CO</t>
  </si>
  <si>
    <t>Oscar Julian Pineda Arevalo</t>
  </si>
  <si>
    <t>edison.osorio@supernotariado.gov.co</t>
  </si>
  <si>
    <t>Edison Manuel Osorio Arevalo</t>
  </si>
  <si>
    <t>hernan.cortes@SUPERNOTARIADO.GOV.CO</t>
  </si>
  <si>
    <t>Hernan Cortes Cumaco</t>
  </si>
  <si>
    <t>hugo.caicedo@SUPERNOTARIADO.GOV.CO</t>
  </si>
  <si>
    <t>Hugo Alberto Caicedo Velasco</t>
  </si>
  <si>
    <t>jordan.pena@SUPERNOTARIADO.GOV.CO</t>
  </si>
  <si>
    <t>Jordan Jhoan Peña Castillo</t>
  </si>
  <si>
    <t>luz.mejia@supernotariado.gov.co</t>
  </si>
  <si>
    <t>Luz Marina Mejia Isaza</t>
  </si>
  <si>
    <t>blanca.rodriguez@supernotariado.gov.co</t>
  </si>
  <si>
    <t>Blanca Aurora Rodriguez Romero</t>
  </si>
  <si>
    <t>nancy.lozano@supernotariado.gov.co</t>
  </si>
  <si>
    <t>Nancy Paola Lozano Arguello</t>
  </si>
  <si>
    <t>elizabeth.franco@supernotariado.gov.co</t>
  </si>
  <si>
    <t>Elizabeth Franco Gonzalez</t>
  </si>
  <si>
    <t>leocadio.santamaria@supernotariado.gov.co</t>
  </si>
  <si>
    <t>Leocadio Santamaria Usuga</t>
  </si>
  <si>
    <t>jose.tuiran@supernotariado.gov.co</t>
  </si>
  <si>
    <t>Jose Domingo Tuiran Ricardo</t>
  </si>
  <si>
    <t>Sahagún</t>
  </si>
  <si>
    <t>diana.garcia@SUPERNOTARIADO.GOV.CO</t>
  </si>
  <si>
    <t>Diana Paola Garcia Orozco</t>
  </si>
  <si>
    <t>juanp.martinez@SUPERNOTARIADO.GOV.CO</t>
  </si>
  <si>
    <t>Juan Pablo Martinez Martinez</t>
  </si>
  <si>
    <t>oscar.berrio@supernotariado.gov.co</t>
  </si>
  <si>
    <t>Oscar De Jesus Berrio Loza</t>
  </si>
  <si>
    <t>Arauca</t>
  </si>
  <si>
    <t>claudia.florez@SUPERNOTARIADO.GOV.CO</t>
  </si>
  <si>
    <t>Claudia Patricia Florez Tique</t>
  </si>
  <si>
    <t>jhon.quintero@supernotariado.gov.co</t>
  </si>
  <si>
    <t>Jhon Frey Quintero Leal</t>
  </si>
  <si>
    <t>Grupo de Gestión Tecnológica y Administrativa Yopal</t>
  </si>
  <si>
    <t>claudia.mongui@supernotariado.gov.co</t>
  </si>
  <si>
    <t>Claudia Jeannette Mongui Celeno</t>
  </si>
  <si>
    <t>yuly.moreno@SUPERNOTARIADO.GOV.CO</t>
  </si>
  <si>
    <t>Yuly Vanessa Moreno Moreno</t>
  </si>
  <si>
    <t>felipe.valecilla@SUPERNOTARIADO.GOV.CO</t>
  </si>
  <si>
    <t>Felipe Valecilla Campo</t>
  </si>
  <si>
    <t>lady.hernandez@supernotariado.gov.co</t>
  </si>
  <si>
    <t>Lady Milena Hernandez Cristancho</t>
  </si>
  <si>
    <t>lesvy.munoz@supernotariado.gov.co</t>
  </si>
  <si>
    <t>Lesvy Liliana Muñoz Salcedo</t>
  </si>
  <si>
    <t>sandra.florez@SUPERNOTARIADO.GOV.CO</t>
  </si>
  <si>
    <t>Sandra Milena Florez Castro</t>
  </si>
  <si>
    <t>talena.cruz@supernotariado.gov.co</t>
  </si>
  <si>
    <t>Talena Cristina Cruz Espinosa</t>
  </si>
  <si>
    <t>millerlandy.sanchez@supernotariado.gov.co</t>
  </si>
  <si>
    <t>Millerlandy Amparo Sanchez Oquendo</t>
  </si>
  <si>
    <t>gustavo.giraldo@supernotariado.gov.co</t>
  </si>
  <si>
    <t>Gustavo Alonso Giraldo Velez</t>
  </si>
  <si>
    <t>yolandal.rodriguez@SUPERNOTARIADO.GOV.CO</t>
  </si>
  <si>
    <t>Yolanda Libertad Rodriguez Cantillo</t>
  </si>
  <si>
    <t>viviana.parada@supernotariado.gov.co</t>
  </si>
  <si>
    <t>Viviana del Pilar Parada Peña</t>
  </si>
  <si>
    <t>San Martín</t>
  </si>
  <si>
    <t>erika.perez@SUPERNOTARIADO.GOV.CO</t>
  </si>
  <si>
    <t>Erika Ximena Perez Alarcon</t>
  </si>
  <si>
    <t>jorge.vanegas@supernotariado.gov.co</t>
  </si>
  <si>
    <t>Jorge Ignacio Vanegas Carmona</t>
  </si>
  <si>
    <t>pilar.chaparro@supernotariado.gov.co</t>
  </si>
  <si>
    <t>Pilar Chaparro Pimienta</t>
  </si>
  <si>
    <t>patricia.gomez@supernotariado.gov.co</t>
  </si>
  <si>
    <t>Patricia Gomez Perez</t>
  </si>
  <si>
    <t>Amalfi</t>
  </si>
  <si>
    <t>sonia.gonzalez@supernotariado.gov.co</t>
  </si>
  <si>
    <t>Sonia Lucero Gonzalez Herrera</t>
  </si>
  <si>
    <t>cristian.lasprilla@SUPERNOTARIADO.GOV.CO</t>
  </si>
  <si>
    <t>Cristian David Lasprilla Salazar</t>
  </si>
  <si>
    <t>pola.guillermo@SUPERNOTARIADO.GOV.CO</t>
  </si>
  <si>
    <t>Pola del Socorro Guillermo Cadena</t>
  </si>
  <si>
    <t>Ambalema</t>
  </si>
  <si>
    <t>yelika.herrera@SUPERNOTARIADO.GOV.CO</t>
  </si>
  <si>
    <t>Yelika Mariel Herrera Marin</t>
  </si>
  <si>
    <t>fanny.patino@supernotariado.gov.co</t>
  </si>
  <si>
    <t>Fanny del Socorro Patiño Perez</t>
  </si>
  <si>
    <t>oscar.calixto@supernotariado.gov.co</t>
  </si>
  <si>
    <t>Oscar Danilo Calixto Nossa</t>
  </si>
  <si>
    <t>diego.rodriguez@supernotariado.gov.co</t>
  </si>
  <si>
    <t>Diego Alejandro Rodriguez Severiche</t>
  </si>
  <si>
    <t>johanna.garcia@SUPERNOTARIADO.GOV.CO</t>
  </si>
  <si>
    <t>Johanna Veronica Garcia Corredor</t>
  </si>
  <si>
    <t>claudiap.rodriguezm@SUPERNOTARIADO.GOV.CO</t>
  </si>
  <si>
    <t>Claudia Patricia Rodriguez Marroquin</t>
  </si>
  <si>
    <t>dino.pinzon@SUPERNOTARIADO.GOV.CO</t>
  </si>
  <si>
    <t>Dino Fabricio Pinzon Hurtado</t>
  </si>
  <si>
    <t>monica.parra@supernotariado.gov.co</t>
  </si>
  <si>
    <t>Monica Yisela Parra Fierro</t>
  </si>
  <si>
    <t>edilberto.agudelo@SUPERNOTARIADO.GOV.CO</t>
  </si>
  <si>
    <t>Edilberto de Jesus Agudelo Restrepo</t>
  </si>
  <si>
    <t>patricia.alvarez@supernotariado.gov.co</t>
  </si>
  <si>
    <t>Patricia Alvarez Coronado</t>
  </si>
  <si>
    <t>lilian.rios@supernotariado.gov.co</t>
  </si>
  <si>
    <t>Lilian Yulieth Rios Valencia</t>
  </si>
  <si>
    <t>sonia.joya@supernotariado.gov.co</t>
  </si>
  <si>
    <t>Sonia Joya Santiago</t>
  </si>
  <si>
    <t>Yarumal</t>
  </si>
  <si>
    <t>juan.aguirre@SUPERNOTARIADO.GOV.CO</t>
  </si>
  <si>
    <t>Juan Sebastian Aguirre Garzon</t>
  </si>
  <si>
    <t>benedicto.gomez@supernotariado.gov.co</t>
  </si>
  <si>
    <t>Jose Benedicto Gomez Gomez</t>
  </si>
  <si>
    <t>yurany.aguilar@supernotariado.gov.co</t>
  </si>
  <si>
    <t>Yurany Aguilar Quinto</t>
  </si>
  <si>
    <t>alicia.cantillo@supernotariado.gov.co</t>
  </si>
  <si>
    <t>Alicia Maria Cantillo Caamaño</t>
  </si>
  <si>
    <t>Grupo de Gestión Jurídica Registral Valledupar</t>
  </si>
  <si>
    <t>germand.forero@supernotariado.gov.co</t>
  </si>
  <si>
    <t>German Dario Forero Pinzon</t>
  </si>
  <si>
    <t>ligiae.gutierrez@supernotariado.gov.co</t>
  </si>
  <si>
    <t>Ligia Elena Gutierrez Torres</t>
  </si>
  <si>
    <t>Grupo de Gestión Tecnológica y Administrativa Valledupar</t>
  </si>
  <si>
    <t>mariae.munoz@SUPERNOTARIADO.GOV.CO</t>
  </si>
  <si>
    <t>Maria Eugenia Muñoz Ariza</t>
  </si>
  <si>
    <t>San Gil</t>
  </si>
  <si>
    <t>leidy.mendez@SUPERNOTARIADO.GOV.CO</t>
  </si>
  <si>
    <t>Leidy Daniela Mendez Pinzon</t>
  </si>
  <si>
    <t>juand.jimenezr@SUPERNOTARIADO.GOV.CO</t>
  </si>
  <si>
    <t>Juan David Jimenez Ruiz</t>
  </si>
  <si>
    <t>maria.roca@SUPERNOTARIADO.GOV.CO</t>
  </si>
  <si>
    <t>Maria Fernanda Roca Ariza</t>
  </si>
  <si>
    <t>diego.parada@SUPERNOTARIADO.GOV.CO</t>
  </si>
  <si>
    <t>Diego Alfonso Parada Rincon</t>
  </si>
  <si>
    <t>pedroa.rojas@SUPERNOTARIADO.GOV.CO</t>
  </si>
  <si>
    <t>Pedro Andres Rojas Rojas</t>
  </si>
  <si>
    <t>nilsa.garcia@SUPERNOTARIADO.GOV.CO</t>
  </si>
  <si>
    <t>Nilsa Garcia Gonzalez</t>
  </si>
  <si>
    <t>yamaleth.cruz@supernotariado.gov.co</t>
  </si>
  <si>
    <t>Yamaleth Cruz Moreno</t>
  </si>
  <si>
    <t>yira.atehortua@SUPERNOTARIADO.GOV.CO</t>
  </si>
  <si>
    <t>Yira Tatiana Atehortua</t>
  </si>
  <si>
    <t>johnatan.cadavid@SUPERNOTARIADO.GOV.CO</t>
  </si>
  <si>
    <t>Johnatan Cadavid Saldarriaga</t>
  </si>
  <si>
    <t>Segovia</t>
  </si>
  <si>
    <t>yuseth.miranda@SUPERNOTARIADO.GOV.CO</t>
  </si>
  <si>
    <t>Yuseth Antonio Miranda Diaz</t>
  </si>
  <si>
    <t>Plato</t>
  </si>
  <si>
    <t>cielo.garces@supernotariado.gov.co</t>
  </si>
  <si>
    <t>Cielo Piedad Garces Valencia</t>
  </si>
  <si>
    <t>claudia.castaneda@SUPERNOTARIADO.GOV.CO</t>
  </si>
  <si>
    <t>Claudia Maria Castañeda Cardenas</t>
  </si>
  <si>
    <t>maritza.rojas@SUPERNOTARIADO.GOV.CO</t>
  </si>
  <si>
    <t>Maritza Milene Rojas Pinzon</t>
  </si>
  <si>
    <t>janey.garcia@SUPERNOTARIADO.GOV.CO</t>
  </si>
  <si>
    <t>Janey Garcia Calderon</t>
  </si>
  <si>
    <t>fulvia.rincon@SUPERNOTARIADO.GOV.CO</t>
  </si>
  <si>
    <t>Fulvia Yanira Rincon Velasquez</t>
  </si>
  <si>
    <t>esperanza.gomez@supernotariado.gov.co</t>
  </si>
  <si>
    <t>Esperanza Gomez Forero</t>
  </si>
  <si>
    <t>nicolas.munoz@supernotariado.gov.co</t>
  </si>
  <si>
    <t>Nicolas Muñoz Sanchez</t>
  </si>
  <si>
    <t>naslin.berardinelli@SUPERNOTARIADO.GOV.CO</t>
  </si>
  <si>
    <t>Naslin Yanixa Berardinelli Gonzalez</t>
  </si>
  <si>
    <t>lajas.arciniegas@SUPERNOTARIADO.GOV.CO</t>
  </si>
  <si>
    <t>Lajas Darnellis Arciniegas Cortes</t>
  </si>
  <si>
    <t>luisa.buitrago@SUPERNOTARIADO.GOV.CO</t>
  </si>
  <si>
    <t>Luisa Fernanda Buitrago Vargas</t>
  </si>
  <si>
    <t>maria.santis@supernotariado.gov.co</t>
  </si>
  <si>
    <t>Maria Patricia Santis Martinez</t>
  </si>
  <si>
    <t>luis.moscoso@SUPERNOTARIADO.GOV.CO</t>
  </si>
  <si>
    <t>Luis Alexander Moscoso Cardona</t>
  </si>
  <si>
    <t>Oficina de Control Disciplinario Interno</t>
  </si>
  <si>
    <t>ivone.rodriguez@SUPERNOTARIADO.GOV.CO</t>
  </si>
  <si>
    <t>Ivone Alejandra Rodriguez Ricaurte</t>
  </si>
  <si>
    <t>ana.cadena@supernotariado.gov.co</t>
  </si>
  <si>
    <t>Ana Rosa Mary Cadena Cadena</t>
  </si>
  <si>
    <t>jonathan.fortuna@SUPERNOTARIADO.GOV.CO</t>
  </si>
  <si>
    <t>Jonathan Eduardo Fortuna Heredia</t>
  </si>
  <si>
    <t>victor.galvis@SUPERNOTARIADO.GOV.CO</t>
  </si>
  <si>
    <t>Victor Alfonso Galvis Quiroga</t>
  </si>
  <si>
    <t>marcela.santamariar@SUPERNOTARIADO.GOV.CO</t>
  </si>
  <si>
    <t>Marcela Santamaria Ruiz</t>
  </si>
  <si>
    <t>lucien.calderon@SUPERNOTARIADO.GOV.CO</t>
  </si>
  <si>
    <t>Lucien Dimitriw Calderon Bravo</t>
  </si>
  <si>
    <t>sorayda.hincapie@supernotariado.gov.co</t>
  </si>
  <si>
    <t>Sorayda Hincapie Cañas</t>
  </si>
  <si>
    <t>andres.mercado@SUPERNOTARIADO.GOV.CO</t>
  </si>
  <si>
    <t>Andres Felipe Mercado Sanchez</t>
  </si>
  <si>
    <t>Sincé</t>
  </si>
  <si>
    <t>luz.ortega@supernotariado.gov.co</t>
  </si>
  <si>
    <t>Luz Mary Ortega Carreño</t>
  </si>
  <si>
    <t>johana.rubiano@supernotariado.gov.co</t>
  </si>
  <si>
    <t>Johana Marcela Rubiano Ladino</t>
  </si>
  <si>
    <t>regina.cruz@supernotariado.gov.co</t>
  </si>
  <si>
    <t>Regina del Rosario Cruz Velez</t>
  </si>
  <si>
    <t>luz.gutierrez@supernotariado.gov.co</t>
  </si>
  <si>
    <t>Luz Dalida Gutierrez Palacio</t>
  </si>
  <si>
    <t>juan.restrepo@SUPERNOTARIADO.GOV.CO</t>
  </si>
  <si>
    <t>Juan Jose Restrepo Espinosa</t>
  </si>
  <si>
    <t>martha.peralta@supernotariado.gov.co</t>
  </si>
  <si>
    <t>Martha Liliana Peralta Villegas</t>
  </si>
  <si>
    <t>sandram.ramirez@supernotariado.gov.co</t>
  </si>
  <si>
    <t>Sandra Milena Ramirez Rocha</t>
  </si>
  <si>
    <t>mara.deleon@SUPERNOTARIADO.GOV.CO</t>
  </si>
  <si>
    <t>Mara Rosa De Leon Carrillo</t>
  </si>
  <si>
    <t>zuly.ramirez@SUPERNOTARIADO.GOV.CO</t>
  </si>
  <si>
    <t>Zuly Angela Ramirez Agudelo</t>
  </si>
  <si>
    <t>luz.arismendy@supernotariado.gov.co</t>
  </si>
  <si>
    <t>Luz Estella Arismendy Osorio</t>
  </si>
  <si>
    <t>luz.perez@supernotariado.gov.co</t>
  </si>
  <si>
    <t>Luz Stella Perez Lopez</t>
  </si>
  <si>
    <t>yerky.urango@SUPERNOTARIADO.GOV.CO</t>
  </si>
  <si>
    <t>Yerky Miguel Urango Narvaez</t>
  </si>
  <si>
    <t>Cereté</t>
  </si>
  <si>
    <t>gloria.puerta@supernotariado.gov.co</t>
  </si>
  <si>
    <t>Gloria Nancy Puerta Garcia</t>
  </si>
  <si>
    <t>paola.ceballos@supernotariado.gov.co</t>
  </si>
  <si>
    <t>Paola Andrea Ceballos Quintero</t>
  </si>
  <si>
    <t>francisco.velez@supernotariado.gov.co</t>
  </si>
  <si>
    <t>Francisco Javier Velez Peña</t>
  </si>
  <si>
    <t>Despacho Del Registrador Cali</t>
  </si>
  <si>
    <t>sergio.palacios@supernotariado.gov.co</t>
  </si>
  <si>
    <t>Sergio Palacios Amezquita</t>
  </si>
  <si>
    <t>linaf.gomez@SUPERNOTARIADO.GOV.CO</t>
  </si>
  <si>
    <t>Lina Fernanda Gomez Davila</t>
  </si>
  <si>
    <t>seider.lopez@supernotariado.gov.co</t>
  </si>
  <si>
    <t>Seider Manuel Lopez Ortiz</t>
  </si>
  <si>
    <t>leidy.cuellar@SUPERNOTARIADO.GOV.CO</t>
  </si>
  <si>
    <t>Leidy Yajaira Cuellar Amaya</t>
  </si>
  <si>
    <t>rafael.cortes@supernotariado.gov.co</t>
  </si>
  <si>
    <t>Rafael Eduardo Cortes Perez</t>
  </si>
  <si>
    <t>diana.quemba@SUPERNOTARIADO.GOV.CO</t>
  </si>
  <si>
    <t>Diana Yazmin Quemba Corredor</t>
  </si>
  <si>
    <t>julian.botero@SUPERNOTARIADO.GOV.CO</t>
  </si>
  <si>
    <t>Julian Alberto Botero Romero</t>
  </si>
  <si>
    <t>luz.lenis@SUPERNOTARIADO.GOV.CO</t>
  </si>
  <si>
    <t>Luz Carime Lenis Balcazar</t>
  </si>
  <si>
    <t>pablo.gaitan@SUPERNOTARIADO.GOV.CO</t>
  </si>
  <si>
    <t>Pablo Enrique Gaitan Galindo</t>
  </si>
  <si>
    <t>ingrid.chaves@SUPERNOTARIADO.GOV.CO</t>
  </si>
  <si>
    <t>Ingrid Johanna Chaves Rincon</t>
  </si>
  <si>
    <t>Facatativá</t>
  </si>
  <si>
    <t>jose.varon@supernotariado.gov.co</t>
  </si>
  <si>
    <t>Jose Dolores Varon Velasquez</t>
  </si>
  <si>
    <t>karol.negrete@SUPERNOTARIADO.GOV.CO</t>
  </si>
  <si>
    <t>Karol Estela Negrete Lopez</t>
  </si>
  <si>
    <t>yasmin.gonzalez@supernotariado.gov.co</t>
  </si>
  <si>
    <t>Yasmin Gonzalez Caucha</t>
  </si>
  <si>
    <t>jose.sanabria@SUPERNOTARIADO.GOV.CO</t>
  </si>
  <si>
    <t>Jose Javier Sanabria Morelo</t>
  </si>
  <si>
    <t>marial.henao@supernotariado.gov.co</t>
  </si>
  <si>
    <t>Maria Lucero Henao Morales</t>
  </si>
  <si>
    <t>Sevilla</t>
  </si>
  <si>
    <t>franklin.perez@supernotariado.gov.co</t>
  </si>
  <si>
    <t>Franklin Jovany Perez Trejos</t>
  </si>
  <si>
    <t>maria.rico@SUPERNOTARIADO.GOV.CO</t>
  </si>
  <si>
    <t>Maria Isabel Rico Solano</t>
  </si>
  <si>
    <t>deissy.ramirez@supernotariado.gov.co</t>
  </si>
  <si>
    <t>Deissy Ramirez Giraldo</t>
  </si>
  <si>
    <t>alba.cano@supernotariado.gov.co</t>
  </si>
  <si>
    <t>Alba Ruth Cano Torres</t>
  </si>
  <si>
    <t>sandra.amesquita@SUPERNOTARIADO.GOV.CO</t>
  </si>
  <si>
    <t>Sandra Maria Amesquita Bustos</t>
  </si>
  <si>
    <t>luis.pelaez@supernotariado.gov.co</t>
  </si>
  <si>
    <t>Luis Gabriel Pelaez Marin</t>
  </si>
  <si>
    <t>Santa Rosa de Cabal</t>
  </si>
  <si>
    <t>lucy.arango@supernotariado.gov.co</t>
  </si>
  <si>
    <t>Lucy Amparo Arango Yepes</t>
  </si>
  <si>
    <t>Fredonia</t>
  </si>
  <si>
    <t>andres.martinez@supernotariado.gov.co</t>
  </si>
  <si>
    <t>Andres Fernando Martinez Muñoz</t>
  </si>
  <si>
    <t>fredya.hernandez@supernotariado.gov.co</t>
  </si>
  <si>
    <t>Fredy Alexander Hernandez Baron</t>
  </si>
  <si>
    <t>maria.usme@supernotariado.gov.co</t>
  </si>
  <si>
    <t>Maria Guillermina Usme Meza</t>
  </si>
  <si>
    <t>deliria.alvarez@supernotariado.gov.co</t>
  </si>
  <si>
    <t>Deliria Alvarez Rodriguez</t>
  </si>
  <si>
    <t>Roldanillo</t>
  </si>
  <si>
    <t>gloria.buitrago@supernotariado.gov.co</t>
  </si>
  <si>
    <t>Gloria Constanza Buitrago Cardona</t>
  </si>
  <si>
    <t>jeimy.bravo@SUPERNOTARIADO.GOV.CO</t>
  </si>
  <si>
    <t>Jeimy Alexandra Bravo Velasco</t>
  </si>
  <si>
    <t>sandra.torres@SUPERNOTARIADO.GOV.CO</t>
  </si>
  <si>
    <t>Sandra Liliana Torres</t>
  </si>
  <si>
    <t>miguel.gallego@supernotariado.gov.co</t>
  </si>
  <si>
    <t>Miguel Antonio Gallego Gonzalez</t>
  </si>
  <si>
    <t>maria.rojas@supernotariado.gov.co</t>
  </si>
  <si>
    <t>Maria Rojas Hernandez</t>
  </si>
  <si>
    <t>camilo.bonilla@SUPERNOTARIADO.GOV.CO</t>
  </si>
  <si>
    <t>Camilo Andres Bonilla Quintero</t>
  </si>
  <si>
    <t>lady.gutierrez@supernotariado.gov.co</t>
  </si>
  <si>
    <t>Lady Milena Gutierrez Torres</t>
  </si>
  <si>
    <t>alvaro.cuastumal@SUPERNOTARIADO.GOV.CO</t>
  </si>
  <si>
    <t>Alvaro Javier Cuastumal Salazar</t>
  </si>
  <si>
    <t>Ipiales</t>
  </si>
  <si>
    <t>alfredo.vargas@SUPERNOTARIADO.GOV.CO</t>
  </si>
  <si>
    <t>Alfredo Rafael Vargas Sarmiento</t>
  </si>
  <si>
    <t>diana.cobo@SUPERNOTARIADO.GOV.CO</t>
  </si>
  <si>
    <t>Diana Isabel Cobo Castaño</t>
  </si>
  <si>
    <t>Buga</t>
  </si>
  <si>
    <t>edinson.medina@SUPERNOTARIADO.GOV.CO</t>
  </si>
  <si>
    <t>Edinson Alfonso Medina Devia</t>
  </si>
  <si>
    <t>adrian.castillo@SUPERNOTARIADO.GOV.CO</t>
  </si>
  <si>
    <t>Adrian Yesid Castillo Gordillo</t>
  </si>
  <si>
    <t>juans.bermudez@SUPERNOTARIADO.GOV.CO</t>
  </si>
  <si>
    <t>Juan Sebastian Bermudez Duran</t>
  </si>
  <si>
    <t>yucera.ditta@SUPERNOTARIADO.GOV.CO</t>
  </si>
  <si>
    <t>Yucera Yohana Ditta Peinado</t>
  </si>
  <si>
    <t>herminia.moreno@supernotariado.gov.co</t>
  </si>
  <si>
    <t>maria.novoa Moreno Ferreira</t>
  </si>
  <si>
    <t>juan.sanchez@supernotariado.gov.co</t>
  </si>
  <si>
    <t>Juan Carlos Sanchez Rave</t>
  </si>
  <si>
    <t>Neira</t>
  </si>
  <si>
    <t>maria.cruz@SUPERNOTARIADO.GOV.CO</t>
  </si>
  <si>
    <t>Maria Fernanda Cruz Rivera</t>
  </si>
  <si>
    <t>laura.sandoval@supernotariado.gov.co</t>
  </si>
  <si>
    <t>Laura Lisseth Sandoval Meza</t>
  </si>
  <si>
    <t>carolina.tenorio@SUPERNOTARIADO.GOV.CO</t>
  </si>
  <si>
    <t>Carolina De Los Angeles Tenorio Riaño</t>
  </si>
  <si>
    <t>yosmira.fuenmayor@supernotariado.gov.co</t>
  </si>
  <si>
    <t>Yosmira Margarita Fuenmayor Barros</t>
  </si>
  <si>
    <t>Grupo de Inteligencia de Negocios y Estadísticas Institucionales</t>
  </si>
  <si>
    <t>dianac.castellanos@SUPERNOTARIADO.GOV.CO</t>
  </si>
  <si>
    <t>Diana Carolina Castellanos Gomez</t>
  </si>
  <si>
    <t>angela.durango@supernotariado.gov.co</t>
  </si>
  <si>
    <t>Angela Maria Durango Cogollo</t>
  </si>
  <si>
    <t>oscar.moreno@supernotariado.gov.co</t>
  </si>
  <si>
    <t>Oscar Jose Moreno Prens</t>
  </si>
  <si>
    <t>dublas.douglas@SUPERNOTARIADO.GOV.CO</t>
  </si>
  <si>
    <t>Dublas Andres Douglas Ramirez</t>
  </si>
  <si>
    <t>mariad.diaz@supernotariado.gov.co</t>
  </si>
  <si>
    <t>Maria Doris Diaz Restrepo</t>
  </si>
  <si>
    <t>cristian.trigos@SUPERNOTARIADO.GOV.CO</t>
  </si>
  <si>
    <t>Cristian Camilo Trigos Clavijo</t>
  </si>
  <si>
    <t>Salazar de Las Palmas</t>
  </si>
  <si>
    <t>manlio.neira@SUPERNOTARIADO.GOV.CO</t>
  </si>
  <si>
    <t>Manlio Andres Neira Ferias</t>
  </si>
  <si>
    <t>johan.giraldo@supernotariado.gov.co</t>
  </si>
  <si>
    <t>Johan Andres Giraldo Ureña</t>
  </si>
  <si>
    <t>fredy.hinestroza@supernotariado.gov.co</t>
  </si>
  <si>
    <t>Fredy Hinestroza Maturana</t>
  </si>
  <si>
    <t>marias.garcia@supernotariado.gov.co</t>
  </si>
  <si>
    <t>Maria Stella Garcia Pineda</t>
  </si>
  <si>
    <t>Corozal</t>
  </si>
  <si>
    <t>jeny.alzate@SUPERNOTARIADO.GOV.CO</t>
  </si>
  <si>
    <t>Jeny Marcela Alzate Calderon</t>
  </si>
  <si>
    <t>nora.guerra@SUPERNOTARIADO.GOV.CO</t>
  </si>
  <si>
    <t>Nora Cristina Guerra Botina</t>
  </si>
  <si>
    <t>xilena.ibanez@SUPERNOTARIADO.GOV.CO</t>
  </si>
  <si>
    <t>Xilena Lizeth Ibañez Fuentes</t>
  </si>
  <si>
    <t>Sonsón</t>
  </si>
  <si>
    <t>luis.barrios@supernotariado.gov.co</t>
  </si>
  <si>
    <t>Luis Fernando Barrios Carrero</t>
  </si>
  <si>
    <t>clara.villada@SUPERNOTARIADO.GOV.CO</t>
  </si>
  <si>
    <t>Clara Luz Villada Ocampo</t>
  </si>
  <si>
    <t>Grupo de Gestión Tecnológica y Administrativa Armenia</t>
  </si>
  <si>
    <t>biviana.guerrero@supernotariado.gov.co</t>
  </si>
  <si>
    <t>Biviana Guerrero Torres</t>
  </si>
  <si>
    <t>cristian.ospina@SUPERNOTARIADO.GOV.CO</t>
  </si>
  <si>
    <t>Cristian Andres Ospina Bolaños</t>
  </si>
  <si>
    <t>lina.mercado@supernotariado.gov.co</t>
  </si>
  <si>
    <t>Lina Mercedes Mercado Arias</t>
  </si>
  <si>
    <t>luzm.cardenas@SUPERNOTARIADO.GOV.CO</t>
  </si>
  <si>
    <t>Luz Mery Cardenas Vargas</t>
  </si>
  <si>
    <t>josel.murillo@SUPERNOTARIADO.GOV.CO</t>
  </si>
  <si>
    <t>Jose Luis Murillo Tenorio</t>
  </si>
  <si>
    <t>julia.mizguer@supernotariado.gov.co</t>
  </si>
  <si>
    <t>Julia Lucia Mizger Pacheco</t>
  </si>
  <si>
    <t>Chinú</t>
  </si>
  <si>
    <t>omaira.castilla@supernotariado.gov.co</t>
  </si>
  <si>
    <t>Omaira Esther Castilla Morales</t>
  </si>
  <si>
    <t>john.correa@supernotariado.gov.co</t>
  </si>
  <si>
    <t>Jhon Ramiro Correa Restrepo</t>
  </si>
  <si>
    <t>lina.olaya@SUPERNOTARIADO.GOV.CO</t>
  </si>
  <si>
    <t>Lina Lorena Olaya Vargas</t>
  </si>
  <si>
    <t>monica.ocampo@supernotariado.gov.co</t>
  </si>
  <si>
    <t>Monica Patricia Ocampo Villa</t>
  </si>
  <si>
    <t>gilberto.yepes@supernotariado.gov.co</t>
  </si>
  <si>
    <t>Gilberto Eliecer Yepes Puerta</t>
  </si>
  <si>
    <t>victoria.parada@supernotariado.gov.co</t>
  </si>
  <si>
    <t>Victoria Gema Parada Becerra</t>
  </si>
  <si>
    <t>alvaro.pabon@SUPERNOTARIADO.GOV.CO</t>
  </si>
  <si>
    <t>Alvaro Fabian Pabon Sanchez</t>
  </si>
  <si>
    <t>Sibundoy</t>
  </si>
  <si>
    <t>emma.castro@SUPERNOTARIADO.GOV.CO</t>
  </si>
  <si>
    <t>Emma Yenifer Castro</t>
  </si>
  <si>
    <t>orlando.cadena@supernotariado.gov.co</t>
  </si>
  <si>
    <t>Luis Orlando Cadena</t>
  </si>
  <si>
    <t>maria.becerra@supernotariado.gov.co</t>
  </si>
  <si>
    <t>Maria Yamirle Becerra</t>
  </si>
  <si>
    <t>robinson.mejia@supernotariado.gov.co</t>
  </si>
  <si>
    <t>Robinson Mejia Cardoso</t>
  </si>
  <si>
    <t>beatriz.cubillos@supernotariado.gov.co</t>
  </si>
  <si>
    <t>Beatriz Elena Cubillos Trespalacios</t>
  </si>
  <si>
    <t>misael.pinzon@SUPERNOTARIADO.GOV.CO</t>
  </si>
  <si>
    <t>Misael Pinzon Archila</t>
  </si>
  <si>
    <t>Aguachica</t>
  </si>
  <si>
    <t>nestor.alzate@supernotariado.gov.co</t>
  </si>
  <si>
    <t>Nestor Julio Alzate Cruz</t>
  </si>
  <si>
    <t>jorge.chavarro@supernotariado.gov.co</t>
  </si>
  <si>
    <t>Jorge Enrique Chavarro Buitrago</t>
  </si>
  <si>
    <t>milton.peralta@supernotariado.gov.co</t>
  </si>
  <si>
    <t>Milton Emilio Peralta Porras</t>
  </si>
  <si>
    <t>lizeth.lopez@SUPERNOTARIADO.GOV.CO</t>
  </si>
  <si>
    <t>Lizeth Carolina Lopez Rojas</t>
  </si>
  <si>
    <t>sandra.urrieta@supernotariado.gov.co</t>
  </si>
  <si>
    <t>Sandra Patricia Urrieta Salazar</t>
  </si>
  <si>
    <t>jesus.rojas@supernotariado.gov.co</t>
  </si>
  <si>
    <t>Jesus Eduardo Rojas</t>
  </si>
  <si>
    <t>mary.villalba@supernotariado.gov.co</t>
  </si>
  <si>
    <t>Mary Luz Villalba Rubiano</t>
  </si>
  <si>
    <t>lorena.neira@supernotariado.gov.co</t>
  </si>
  <si>
    <t>Lorena Del Pilar Neira Cabrera</t>
  </si>
  <si>
    <t>maicol.montoya@SUPERNOTARIADO.GOV.CO</t>
  </si>
  <si>
    <t>Maicol Stiven Montoya Zapata</t>
  </si>
  <si>
    <t>Rionegro</t>
  </si>
  <si>
    <t>camilo.carvajal@supernotariado.gov.co</t>
  </si>
  <si>
    <t>Camilo Andres Carvajal Hernandez</t>
  </si>
  <si>
    <t>emelina.almazo@SUPERNOTARIADO.GOV.CO</t>
  </si>
  <si>
    <t>Emelina Paulteh Almazo Cerchar</t>
  </si>
  <si>
    <t>angelica.aparicio@SUPERNOTARIADO.GOV.CO</t>
  </si>
  <si>
    <t>Angelica Paola Aparicio Carmona</t>
  </si>
  <si>
    <t>nicolas.figueroa@SUPERNOTARIADO.GOV.CO</t>
  </si>
  <si>
    <t>Nicolas Francisco Figueroa Diaz</t>
  </si>
  <si>
    <t>eddy.uribe@supernotariado.gov.co</t>
  </si>
  <si>
    <t>Eddy Uribe De Quintero</t>
  </si>
  <si>
    <t>cesar.mejia@supernotariado.gov.co</t>
  </si>
  <si>
    <t>Cesar Dario Mejia Pulido</t>
  </si>
  <si>
    <t>jair.corcino@supernotariado.gov.co</t>
  </si>
  <si>
    <t>Jair Corcino Mina</t>
  </si>
  <si>
    <t>jersain.garrido@SUPERNOTARIADO.GOV.CO</t>
  </si>
  <si>
    <t>Jersain Fernando Garrido Bustos</t>
  </si>
  <si>
    <t>davinson.munozc@SUPERNOTARIADO.GOV.CO</t>
  </si>
  <si>
    <t>Davinson Muñoz Cortes</t>
  </si>
  <si>
    <t>martha.mosquera@supernotariado.gov.co</t>
  </si>
  <si>
    <t>Martha Cecilia Mosquera Martinez</t>
  </si>
  <si>
    <t>maria.alzate@supernotariado.gov.co</t>
  </si>
  <si>
    <t>Maria Carolina Alzate Gomez</t>
  </si>
  <si>
    <t>lorena.torres@SUPERNOTARIADO.GOV.CO</t>
  </si>
  <si>
    <t>Lorena Torres Montoya</t>
  </si>
  <si>
    <t>isnardo.guerra@supernotariado.gov.co</t>
  </si>
  <si>
    <t>Isnardo Elias Guerra Giron</t>
  </si>
  <si>
    <t>carola.cuenca@supernotariado.gov.co</t>
  </si>
  <si>
    <t>Carola Cuenca Cuellar</t>
  </si>
  <si>
    <t>sandra.ramos@SUPERNOTARIADO.GOV.CO</t>
  </si>
  <si>
    <t>Sandra Lizeth Ramos Torres</t>
  </si>
  <si>
    <t>diego.bacca@SUPERNOTARIADO.GOV.CO</t>
  </si>
  <si>
    <t>Diego Armando Bacca Castro</t>
  </si>
  <si>
    <t>Despacho Del Registrador Pasto</t>
  </si>
  <si>
    <t>luis.urrea@supernotariado.gov.co</t>
  </si>
  <si>
    <t>Luis Fernando Urrea Restrepo</t>
  </si>
  <si>
    <t>juan.ortiz@SUPERNOTARIADO.GOV.CO</t>
  </si>
  <si>
    <t>Juan Camilo Ortiz Vallejo</t>
  </si>
  <si>
    <t>jesus.ramos@SUPERNOTARIADO.GOV.CO</t>
  </si>
  <si>
    <t>Jesus Andres Ramos Paez</t>
  </si>
  <si>
    <t>luis.pai@SUPERNOTARIADO.GOV.CO</t>
  </si>
  <si>
    <t>Luis Fernando Pai Cortes</t>
  </si>
  <si>
    <t>fredy.castillo@SUPERNOTARIADO.GOV.CO</t>
  </si>
  <si>
    <t>Fredy Jesus Castillo Yepez</t>
  </si>
  <si>
    <t>laura.cardenas@SUPERNOTARIADO.GOV.CO</t>
  </si>
  <si>
    <t>Laura Nathalia Cardenas Jimenez</t>
  </si>
  <si>
    <t>josel.forero@SUPERNOTARIADO.GOV.CO</t>
  </si>
  <si>
    <t>Jose Leonardo Forero Ayala</t>
  </si>
  <si>
    <t>tatiana.hernandez@SUPERNOTARIADO.GOV.CO</t>
  </si>
  <si>
    <t>Tatiana Milena Hernandez Florez</t>
  </si>
  <si>
    <t>yeison.castaneda@SUPERNOTARIADO.GOV.CO</t>
  </si>
  <si>
    <t>Yeison Andrey Castañeda Hernandez</t>
  </si>
  <si>
    <t>albert.arias@SUPERNOTARIADO.GOV.CO</t>
  </si>
  <si>
    <t>Albert Fabian Arias Moreno</t>
  </si>
  <si>
    <t>diana.piragua@supernotariado.gov.co</t>
  </si>
  <si>
    <t>Diana Constanza Piragua Escandon</t>
  </si>
  <si>
    <t>ricardo.parra@SUPERNOTARIADO.GOV.CO</t>
  </si>
  <si>
    <t>Ricardo Parra Tellez</t>
  </si>
  <si>
    <t>claudiam.perez@SUPERNOTARIADO.GOV.CO</t>
  </si>
  <si>
    <t>Claudia Marcela Perez Quintero</t>
  </si>
  <si>
    <t>andres.coy@SUPERNOTARIADO.GOV.CO</t>
  </si>
  <si>
    <t>Andres Leonardo Coy Ortiz</t>
  </si>
  <si>
    <t>katherine.cordero@SUPERNOTARIADO.GOV.CO</t>
  </si>
  <si>
    <t>Katherine Cordero Carvajal</t>
  </si>
  <si>
    <t>nicolasf.lopez@SUPERNOTARIADO.GOV.CO</t>
  </si>
  <si>
    <t>Nicolas Fernando Lopez Ferrer</t>
  </si>
  <si>
    <t>josem.cifuentes@SUPERNOTARIADO.GOV.CO</t>
  </si>
  <si>
    <t>Jose Manuel Cifuentes Cifuentes</t>
  </si>
  <si>
    <t>yuslly.cicery@SUPERNOTARIADO.GOV.CO</t>
  </si>
  <si>
    <t>Yuslly Yenith Cicery Collazos</t>
  </si>
  <si>
    <t>javier.castro@SUPERNOTARIADO.GOV.CO</t>
  </si>
  <si>
    <t>Javier Alberto Castro</t>
  </si>
  <si>
    <t>carina.hernandez@SUPERNOTARIADO.GOV.CO</t>
  </si>
  <si>
    <t>Carina Gisela Hernandez Duran</t>
  </si>
  <si>
    <t>diana.landaeta@SUPERNOTARIADO.GOV.CO</t>
  </si>
  <si>
    <t>Diana Fabiola Landaeta Tuay</t>
  </si>
  <si>
    <t>manuel.romero@SUPERNOTARIADO.GOV.CO</t>
  </si>
  <si>
    <t>Manuel Andre Romero Valverde</t>
  </si>
  <si>
    <t>cesar.tafur@supernotariado.gov.co</t>
  </si>
  <si>
    <t>Cesar Augusto Tafur Peña</t>
  </si>
  <si>
    <t>andrea.garavito@SUPERNOTARIADO.GOV.CO</t>
  </si>
  <si>
    <t>Andrea Carolina Garavito Rodriguez</t>
  </si>
  <si>
    <t>braian.vallejo@SUPERNOTARIADO.GOV.CO</t>
  </si>
  <si>
    <t>Braian Orlando Vallejo Lopez</t>
  </si>
  <si>
    <t>erikac.mendozap@SUPERNOTARIADO.GOV.CO</t>
  </si>
  <si>
    <t>Erika Cecilia Mendoza Palacio</t>
  </si>
  <si>
    <t>claudia.cedano@supernotariado.gov.co</t>
  </si>
  <si>
    <t>Claudia Cedano</t>
  </si>
  <si>
    <t>juang.medina@SUPERNOTARIADO.GOV.CO</t>
  </si>
  <si>
    <t>Juan Gabriel Medina Ramirez</t>
  </si>
  <si>
    <t>leinnyx.perez@SUPERNOTARIADO.GOV.CO</t>
  </si>
  <si>
    <t>Leinny Xilena Perez Arbelaez</t>
  </si>
  <si>
    <t>lyda.herrera@SUPERNOTARIADO.GOV.CO</t>
  </si>
  <si>
    <t>Lyda Paola Herrera Rubiano</t>
  </si>
  <si>
    <t>yair.leal@SUPERNOTARIADO.GOV.CO</t>
  </si>
  <si>
    <t>Yair Bernardo Leal Guerra</t>
  </si>
  <si>
    <t>rocio.balaguera@supernotariado.gov.co</t>
  </si>
  <si>
    <t>Rocio del Carmen Balaguera Poblador</t>
  </si>
  <si>
    <t>mariaa.sanchezc@SUPERNOTARIADO.GOV.CO</t>
  </si>
  <si>
    <t>Maria Angelica Sanchez Cardona</t>
  </si>
  <si>
    <t>iris.barreto@supernotariado.gov.co</t>
  </si>
  <si>
    <t>Iris Johana Barreto Serrano</t>
  </si>
  <si>
    <t>San Marcos</t>
  </si>
  <si>
    <t>german.cortes@supernotariado.gov.co</t>
  </si>
  <si>
    <t>German Camilo Cortes Murillo</t>
  </si>
  <si>
    <t>diana.moriano@SUPERNOTARIADO.GOV.CO</t>
  </si>
  <si>
    <t>Diana Marcela Moriano Pinilla</t>
  </si>
  <si>
    <t>aleida.dasilva@supernotariado.gov.co</t>
  </si>
  <si>
    <t>Aleida Dasilva Carioca</t>
  </si>
  <si>
    <t>maria.forero@SUPERNOTARIADO.GOV.CO</t>
  </si>
  <si>
    <t>Maria Laura Forero Leal</t>
  </si>
  <si>
    <t>carlos.alvarez@supernotariado.gov.co</t>
  </si>
  <si>
    <t>Carlos Enrique Alvarez Castañeda</t>
  </si>
  <si>
    <t>adriana.leal@SUPERNOTARIADO.GOV.CO</t>
  </si>
  <si>
    <t>Adriana Leal Mantilla</t>
  </si>
  <si>
    <t>aral.mojica@SUPERNOTARIADO.GOV.CO</t>
  </si>
  <si>
    <t>Aral Briggitt Mojica Espinoza</t>
  </si>
  <si>
    <t>Santafé de Antioquia</t>
  </si>
  <si>
    <t>felipe.castillo@supernotariado.gov.co</t>
  </si>
  <si>
    <t>Felipe Castillo Rincon</t>
  </si>
  <si>
    <t>juan.pirazan@SUPERNOTARIADO.GOV.CO</t>
  </si>
  <si>
    <t>Juan Miguel Pirazan Gutierrez</t>
  </si>
  <si>
    <t>deivy.saenz@SUPERNOTARIADO.GOV.CO</t>
  </si>
  <si>
    <t>Deivy Eliecid Saenz Martinez</t>
  </si>
  <si>
    <t>andres.ochoa@SUPERNOTARIADO.GOV.CO</t>
  </si>
  <si>
    <t>Andres Felipe Ochoa Garcia</t>
  </si>
  <si>
    <t>cesar.garcia@SUPERNOTARIADO.GOV.CO</t>
  </si>
  <si>
    <t>Cesar Augusto Garcia Mejia</t>
  </si>
  <si>
    <t>sandra.hernandez@supernotariado.gov.co</t>
  </si>
  <si>
    <t>Sandra Milena Hernandez Rivera</t>
  </si>
  <si>
    <t>Puerto López</t>
  </si>
  <si>
    <t>melissa.martinez@SUPERNOTARIADO.GOV.CO</t>
  </si>
  <si>
    <t>Melissa Liseth Martinez Plata</t>
  </si>
  <si>
    <t>jorgee.lascano@supernotariado.gov.co</t>
  </si>
  <si>
    <t>Jorge Eliecer Lascano Lobo</t>
  </si>
  <si>
    <t>janneth.molina@supernotariado.gov.co</t>
  </si>
  <si>
    <t>Janneth Molina Rodriguez</t>
  </si>
  <si>
    <t>daniel.tavera@SUPERNOTARIADO.GOV.CO</t>
  </si>
  <si>
    <t>Daniel Tavera Toledo</t>
  </si>
  <si>
    <t>cindy.suarez@SUPERNOTARIADO.GOV.CO</t>
  </si>
  <si>
    <t>Cindy Paola Suarez Caro</t>
  </si>
  <si>
    <t>gloria.martinez@supernotariado.gov.co</t>
  </si>
  <si>
    <t>Gloria Isabel Martinez Lopez</t>
  </si>
  <si>
    <t>Mocoa</t>
  </si>
  <si>
    <t>wilderman.nieto@SUPERNOTARIADO.GOV.CO</t>
  </si>
  <si>
    <t>Wilderman Nieto Reyes</t>
  </si>
  <si>
    <t>anam.rodriguezr@SUPERNOTARIADO.GOV.CO</t>
  </si>
  <si>
    <t>Ana Milena Rodriguez Rodriguez</t>
  </si>
  <si>
    <t>mariar.sanchez@supernotariado.gov.co</t>
  </si>
  <si>
    <t>Maria Rosalba Sanchez Rodriguez</t>
  </si>
  <si>
    <t>walter.palacio@supernotariado.gov.co</t>
  </si>
  <si>
    <t>Walter Palacio Betancur</t>
  </si>
  <si>
    <t>karen.sosa@SUPERNOTARIADO.GOV.CO</t>
  </si>
  <si>
    <t>Karen Viviana Sosa Ruiz</t>
  </si>
  <si>
    <t>soraya.martinez@supernotariado.gov.co</t>
  </si>
  <si>
    <t>Soraya Del Carmen Martinez Revelo</t>
  </si>
  <si>
    <t>catalina.valencia@supernotariado.gov.co</t>
  </si>
  <si>
    <t>Catalina Valencia Lozano</t>
  </si>
  <si>
    <t>andres.moreno@supernotariado.gov.co</t>
  </si>
  <si>
    <t>Andres Eduardo Moreno Rodriguez</t>
  </si>
  <si>
    <t>marcela.santamaria@SUPERNOTARIADO.GOV.CO</t>
  </si>
  <si>
    <t>Marcela Santamaria Sanchez</t>
  </si>
  <si>
    <t>luisa.ballen@supernotariado.gov.co</t>
  </si>
  <si>
    <t>Luisa Fernanda Ballen Martinez</t>
  </si>
  <si>
    <t>ana.vanegas@SUPERNOTARIADO.GOV.CO</t>
  </si>
  <si>
    <t>Ana Graciela Vanegas Rodelo</t>
  </si>
  <si>
    <t>Santander de Quilichao</t>
  </si>
  <si>
    <t>angela.ospina@supernotariado.gov.co</t>
  </si>
  <si>
    <t>Angela Maria Ospina Bonilla</t>
  </si>
  <si>
    <t>donny.dearmas@SUPERNOTARIADO.GOV.CO</t>
  </si>
  <si>
    <t>Donny Reneth de Armas Diaz</t>
  </si>
  <si>
    <t>marial.rivera@SUPERNOTARIADO.GOV.CO</t>
  </si>
  <si>
    <t>Maria Lusbidia Rivera Paz</t>
  </si>
  <si>
    <t>mayiled.martinez@supernotariado.gov.co</t>
  </si>
  <si>
    <t>Mayiled Martinez Ramirez</t>
  </si>
  <si>
    <t>patricia.alzate@supernotariado.gov.co</t>
  </si>
  <si>
    <t>Patricia Alzate Varela</t>
  </si>
  <si>
    <t>mary.hurtado@supernotariado.gov.co</t>
  </si>
  <si>
    <t>Mary Stella Hurtado Urbano</t>
  </si>
  <si>
    <t>angelo.guevara@supernotariado.gov.co</t>
  </si>
  <si>
    <t>Angelo Hernando Guevara Ballesteros</t>
  </si>
  <si>
    <t>Grupo de Planeación Institucional e Inversión</t>
  </si>
  <si>
    <t>jullhember.campo@SUPERNOTARIADO.GOV.CO</t>
  </si>
  <si>
    <t>Jullhember Campo Gutierrez</t>
  </si>
  <si>
    <t>joseh.lopez@SUPERNOTARIADO.GOV.CO</t>
  </si>
  <si>
    <t>Jose Helmuth Lopez Torres</t>
  </si>
  <si>
    <t>jorge.monsalve@SUPERNOTARIADO.GOV.CO</t>
  </si>
  <si>
    <t>Jorge Andres Monsalve Zapata</t>
  </si>
  <si>
    <t>brayan.lopez@SUPERNOTARIADO.GOV.CO</t>
  </si>
  <si>
    <t>Brayan Fabian Lopez Montoya</t>
  </si>
  <si>
    <t>michelle.angel@SUPERNOTARIADO.GOV.CO</t>
  </si>
  <si>
    <t>Michelle Valeria Angel Morales</t>
  </si>
  <si>
    <t>monica.jimenez@SUPERNOTARIADO.GOV.CO</t>
  </si>
  <si>
    <t>Monica Amatista Jimenez Barros</t>
  </si>
  <si>
    <t>billy.corredor@SUPERNOTARIADO.GOV.CO</t>
  </si>
  <si>
    <t>Billy Anderson Corredor Espitia</t>
  </si>
  <si>
    <t>Grupo de Capacitación y Formación</t>
  </si>
  <si>
    <t>luis.boada@supernotariado.gov.co</t>
  </si>
  <si>
    <t>Luis Fernando Boada Garcia</t>
  </si>
  <si>
    <t>Despacho Del Registrador Pereira</t>
  </si>
  <si>
    <t>guillermo.arbelaez@supernotariado.gov.co</t>
  </si>
  <si>
    <t>Guillermo de Jesus Arbelaez Herrera</t>
  </si>
  <si>
    <t>Yolombó</t>
  </si>
  <si>
    <t>cesar.moreno@SUPERNOTARIADO.GOV.CO</t>
  </si>
  <si>
    <t>Cesar Smith Moreno Florian</t>
  </si>
  <si>
    <t>Grupo de Apoyo Legal</t>
  </si>
  <si>
    <t>elkin.guevara@supernotariado.gov.co</t>
  </si>
  <si>
    <t>Elkin Rafael Guevara Vergara</t>
  </si>
  <si>
    <t>natalia.restrepo@supernotariado.gov.co</t>
  </si>
  <si>
    <t>Natalia Restrepo Hoyos</t>
  </si>
  <si>
    <t>Honda</t>
  </si>
  <si>
    <t>geovanny.garzon@supernotariado.gov.co</t>
  </si>
  <si>
    <t>Geovanny Francisco Garzon Morales</t>
  </si>
  <si>
    <t>Guateque</t>
  </si>
  <si>
    <t>yony.mosquera@SUPERNOTARIADO.GOV.CO</t>
  </si>
  <si>
    <t>Yony Mosquera Mendoza</t>
  </si>
  <si>
    <t>Quibdó</t>
  </si>
  <si>
    <t>luisa.gomez@SUPERNOTARIADO.GOV.CO</t>
  </si>
  <si>
    <t>Luisa Victoria Gomez Sanchez</t>
  </si>
  <si>
    <t>Carmen de Bolívar</t>
  </si>
  <si>
    <t>osmin.saavedra@supernotariado.gov.co</t>
  </si>
  <si>
    <t>Osmin Alexander Saavedra Lagos</t>
  </si>
  <si>
    <t>juan.quintero@supernotariado.gov.co</t>
  </si>
  <si>
    <t>Juan Fernando Quintero Ocampo</t>
  </si>
  <si>
    <t>gladys.delgado@supernotariado.gov.co</t>
  </si>
  <si>
    <t>Gladys Delgado Hueso</t>
  </si>
  <si>
    <t>La Palma</t>
  </si>
  <si>
    <t>antonio.torregrosa@supernotariado.gov.co</t>
  </si>
  <si>
    <t>Antonio Torregrosa Fernandez</t>
  </si>
  <si>
    <t>Acacías</t>
  </si>
  <si>
    <t>maria.bernal@supernotariado.gov.co</t>
  </si>
  <si>
    <t>Maria Esther Bernal Erazo</t>
  </si>
  <si>
    <t>adolfo.zuluaga@supernotariado.gov.co</t>
  </si>
  <si>
    <t>Adolfo Leon Zuluaga Giraldo</t>
  </si>
  <si>
    <t>Santuario</t>
  </si>
  <si>
    <t>lida.fernandez@SUPERNOTARIADO.GOV.CO</t>
  </si>
  <si>
    <t>Lida Marcela Fernandez Reyes</t>
  </si>
  <si>
    <t>Garzón</t>
  </si>
  <si>
    <t>william.cohen@supernotariado.gov.co</t>
  </si>
  <si>
    <t>William Cohen Miranda</t>
  </si>
  <si>
    <t>Ciudad Bolívar</t>
  </si>
  <si>
    <t>rafaele.perez@supernotariado.gov.co</t>
  </si>
  <si>
    <t>Rafael Enrique Perez Salcedo</t>
  </si>
  <si>
    <t>Támesis</t>
  </si>
  <si>
    <t>marthac.lopez@supernotariado.gov.co</t>
  </si>
  <si>
    <t>Martha Cecilia Lopez Espinosa</t>
  </si>
  <si>
    <t>Cajamarca</t>
  </si>
  <si>
    <t>carlose.rodriguez@supernotariado.gov.co</t>
  </si>
  <si>
    <t>Carlos Esteban Rodriguez Herrera</t>
  </si>
  <si>
    <t>herman.zuluaga@supernotariado.gov.co</t>
  </si>
  <si>
    <t>Herman Zuluaga Serna</t>
  </si>
  <si>
    <t>maria.preciado@supernotariado.gov.co</t>
  </si>
  <si>
    <t>Maria Benilda Preciado Guzman</t>
  </si>
  <si>
    <t>Guamo</t>
  </si>
  <si>
    <t>fabian.buitrago@SUPERNOTARIADO.GOV.CO</t>
  </si>
  <si>
    <t>Fabian Andres Buitrago Aguas</t>
  </si>
  <si>
    <t>Despacho Del Registrador Villavicencio</t>
  </si>
  <si>
    <t>jhon.guerrero@supernotariado.gov.co</t>
  </si>
  <si>
    <t>Jhon Douglas Guerrero Mateus</t>
  </si>
  <si>
    <t>carlos.guerrero@SUPERNOTARIADO.GOV.CO</t>
  </si>
  <si>
    <t>Carlos Julio Guerrero Cortes</t>
  </si>
  <si>
    <t>ederson.solano@SUPERNOTARIADO.GOV.CO</t>
  </si>
  <si>
    <t>Ederson Solano Yazo</t>
  </si>
  <si>
    <t>jackeline.burgos@supernotariado.gov.co</t>
  </si>
  <si>
    <t>Jackeline Burgos Palomino</t>
  </si>
  <si>
    <t>albert.sanchez@SUPERNOTARIADO.GOV.CO</t>
  </si>
  <si>
    <t>Albert Fernando Sanchez Monroy</t>
  </si>
  <si>
    <t>Armero</t>
  </si>
  <si>
    <t>luis.tatoa@SUPERNOTARIADO.GOV.CO</t>
  </si>
  <si>
    <t>Luis Antonio Tatoa Caceres</t>
  </si>
  <si>
    <t>Melgar</t>
  </si>
  <si>
    <t>wilder.saltarin@SUPERNOTARIADO.GOV.CO</t>
  </si>
  <si>
    <t>Wilder Enrique Saltarin Utria</t>
  </si>
  <si>
    <t>elva.jimenez@supernotariado.gov.co</t>
  </si>
  <si>
    <t>Elva Jimenez Mamian</t>
  </si>
  <si>
    <t>El Bordo</t>
  </si>
  <si>
    <t>elina.rogeles@supernotariado.gov.co</t>
  </si>
  <si>
    <t>Cleofe Elina Edna Marisol Rogeles Niño</t>
  </si>
  <si>
    <t>Despacho Del Registrador Montería</t>
  </si>
  <si>
    <t>elkin.marin@SUPERNOTARIADO.GOV.CO</t>
  </si>
  <si>
    <t>Elkin Fernando Marin Ramirez</t>
  </si>
  <si>
    <t>rafael.marino@SUPERNOTARIADO.GOV.CO</t>
  </si>
  <si>
    <t>Rafael Enrique Mariño Sandoval</t>
  </si>
  <si>
    <t>jairo.sanchez@supernotariado.gov.co</t>
  </si>
  <si>
    <t>Jairo Custodio Sanchez Soler</t>
  </si>
  <si>
    <t>diegoa.rodriguez@supernotariado.gov.co</t>
  </si>
  <si>
    <t>Diego Armando Rodriguez Avila</t>
  </si>
  <si>
    <t>Soatá</t>
  </si>
  <si>
    <t>jairo.eraso@SUPERNOTARIADO.GOV.CO</t>
  </si>
  <si>
    <t>Jairo Alberto Eraso Lopez</t>
  </si>
  <si>
    <t>SI</t>
  </si>
  <si>
    <t>BOGOTÁ</t>
  </si>
  <si>
    <t>ASISTE PRESENCIAL SI O NO</t>
  </si>
  <si>
    <t>CIUDAD A LA QUE ASISTE A LA ACTIVIDAD</t>
  </si>
  <si>
    <t>NO</t>
  </si>
  <si>
    <t>IBAGUE</t>
  </si>
  <si>
    <t>TUNJA</t>
  </si>
  <si>
    <t>BUCARAMANGA</t>
  </si>
  <si>
    <t>CUCUTA</t>
  </si>
  <si>
    <t xml:space="preserve">SI </t>
  </si>
  <si>
    <t xml:space="preserve">ASISTE PRESENCIAL SI O NO </t>
  </si>
  <si>
    <t xml:space="preserve">CIUDAD A LA QUE ASISTE A LA ACTIVIDAD </t>
  </si>
  <si>
    <t>CALI</t>
  </si>
  <si>
    <t>Ewin Martinez</t>
  </si>
  <si>
    <t>VACACIONES</t>
  </si>
  <si>
    <t>ORIP</t>
  </si>
  <si>
    <t xml:space="preserve">VILLAVICENCIO </t>
  </si>
  <si>
    <t xml:space="preserve">CIUADAD EN LA QUE ASISTE A LA ACTIVIDAD </t>
  </si>
  <si>
    <t>BARRANQUILLA</t>
  </si>
  <si>
    <t>fernando.ballesteros@supernotariado.gov.co</t>
  </si>
  <si>
    <t>Fernando Ballesteros Gomez</t>
  </si>
  <si>
    <t>Despacho Del Registrador Valledupar</t>
  </si>
  <si>
    <t>Barranquilla</t>
  </si>
  <si>
    <t>Sincelejo</t>
  </si>
  <si>
    <t>Santa Martha</t>
  </si>
  <si>
    <t>Valledupar</t>
  </si>
  <si>
    <t>si</t>
  </si>
  <si>
    <t xml:space="preserve">manizales </t>
  </si>
  <si>
    <t>no</t>
  </si>
  <si>
    <t xml:space="preserve">se realiza envio </t>
  </si>
  <si>
    <t xml:space="preserve">si </t>
  </si>
  <si>
    <t>realizar envio</t>
  </si>
  <si>
    <t>Neiva</t>
  </si>
  <si>
    <t>Bucaramanga</t>
  </si>
  <si>
    <t>item</t>
  </si>
  <si>
    <t>No Aplica</t>
  </si>
  <si>
    <t>Ubicación</t>
  </si>
  <si>
    <t>telefono</t>
  </si>
  <si>
    <t>Cargo</t>
  </si>
  <si>
    <t>Apia-Manizales-Apia</t>
  </si>
  <si>
    <t>3h</t>
  </si>
  <si>
    <t>2h</t>
  </si>
  <si>
    <t>Dosquebradas-Manizales-Dosquebradas</t>
  </si>
  <si>
    <t>Riosucio-Manizales-Riosucio</t>
  </si>
  <si>
    <t>Filandia-Manizales-Filandia</t>
  </si>
  <si>
    <t>Salamina-Manizales-Salamina</t>
  </si>
  <si>
    <t>Pereira-Manizales-Pereira</t>
  </si>
  <si>
    <t>Medellin</t>
  </si>
  <si>
    <t>Armenia-Manizales-Armenia</t>
  </si>
  <si>
    <t>Santa Rosa de Cabal-Manizales-Santa Rosa de Cabal</t>
  </si>
  <si>
    <t>Neira-Manizales-Neira</t>
  </si>
  <si>
    <t>Girardota-Medellin-Girardota</t>
  </si>
  <si>
    <t>Santo Domingo-Medellin-Santo Domingo</t>
  </si>
  <si>
    <t>1h</t>
  </si>
  <si>
    <t>Titiribí-Medellin-Titiribí</t>
  </si>
  <si>
    <t>Fredonia-Medellin-Fredonia</t>
  </si>
  <si>
    <t>La Ceja-Medellin-La Ceja</t>
  </si>
  <si>
    <t>Rionegro-Medellin-Rionegro</t>
  </si>
  <si>
    <t>Santafé de Antioquia-Medellin-Santafé de Antioquia</t>
  </si>
  <si>
    <t>Yolombó-Medellin-Yolombó</t>
  </si>
  <si>
    <t>Santuario-Medellin-Santuario</t>
  </si>
  <si>
    <t>Marinilla-Medellin-Marinilla</t>
  </si>
  <si>
    <t>Sopetran-Medellin-Sopetran</t>
  </si>
  <si>
    <t>Valor Total para legalizar</t>
  </si>
  <si>
    <t>KM</t>
  </si>
  <si>
    <t>Horas</t>
  </si>
  <si>
    <t>Desplazamiento Terrestre</t>
  </si>
  <si>
    <t>Chocontá-Bogota-Chocontá</t>
  </si>
  <si>
    <t>Facatativá-Bogota-Facatativá</t>
  </si>
  <si>
    <t>Zipaquirá-Bogota-Zipaquirá</t>
  </si>
  <si>
    <t>Guateque-Bogota-Guateque</t>
  </si>
  <si>
    <t>La Mesa-Bogota-La Mesa</t>
  </si>
  <si>
    <t>Soacha-Bogota-Soacha</t>
  </si>
  <si>
    <t>Piedecuesta-Bucaramanga-Piedecuesta</t>
  </si>
  <si>
    <t>Zapatoca-Bucaramanga-Zapatoca</t>
  </si>
  <si>
    <t>Chinácota-Cucuta-Chinácota</t>
  </si>
  <si>
    <t>Pamplona-Cucuta-Pamplona</t>
  </si>
  <si>
    <t>Salazar de Las Palmas-Cucuta-Salazar de Las Palmas</t>
  </si>
  <si>
    <t>Ambalema-Ibague-Ambalema</t>
  </si>
  <si>
    <t>Honda-Ibague-Honda</t>
  </si>
  <si>
    <t>Armero-Ibague-Armero</t>
  </si>
  <si>
    <t>Melgar-Ibague-Melgar</t>
  </si>
  <si>
    <t>Duitama-Tunja-Duitama</t>
  </si>
  <si>
    <t>Puente Nacional-Tunja-Puente Nacional</t>
  </si>
  <si>
    <t>Ramiriquí-Tunja-Ramiriquí</t>
  </si>
  <si>
    <t>Santa Rosa de Viterbo-Tunja-Tunja</t>
  </si>
  <si>
    <t>Sogamoso-Tunja-Sogamoso</t>
  </si>
  <si>
    <t>Si</t>
  </si>
  <si>
    <t>5h</t>
  </si>
  <si>
    <t>Medellin-Manizales-Medellin</t>
  </si>
  <si>
    <t>Myriam Audrey Arango Pabon</t>
  </si>
  <si>
    <t>myriam.arango@supernotariado.gov.co</t>
  </si>
  <si>
    <t>Staff</t>
  </si>
  <si>
    <t>No aplica</t>
  </si>
  <si>
    <t>Buga-Cali-Buga</t>
  </si>
  <si>
    <t>Caloto-Cali-Caloto</t>
  </si>
  <si>
    <t>Popayan-Cali-Popayan</t>
  </si>
  <si>
    <t>4h</t>
  </si>
  <si>
    <t>Palmira-Cali-Palmira</t>
  </si>
  <si>
    <t>Puerto Tejada-Cali-Puerto Tejada</t>
  </si>
  <si>
    <t>Santander de Quilichao-Cali-Santander de Quilichao</t>
  </si>
  <si>
    <t>Tuluá-Cali-Tuluá</t>
  </si>
  <si>
    <t>San Martín-Villavicencio-San Martín</t>
  </si>
  <si>
    <t>Acacías-Villavicencio-Acacías</t>
  </si>
  <si>
    <t>Puerto López-VillavicencioPuerto López</t>
  </si>
  <si>
    <t>Cartagena-Barranquilla-Cartagena</t>
  </si>
  <si>
    <t>Santa Martha-Barranquilla-Santa Martha</t>
  </si>
  <si>
    <t>Soledad-Barranquilla-Soledad</t>
  </si>
  <si>
    <t>Sabanalarga-Barranquilla-Sabanalarga</t>
  </si>
  <si>
    <t>Ciénaga-Barranquilla-Ciénaga</t>
  </si>
  <si>
    <t>Luz Marina Hernandez Ocampo</t>
  </si>
  <si>
    <t>luzm.hernandez@supernotariado.gov.co</t>
  </si>
  <si>
    <t>Cali</t>
  </si>
  <si>
    <t>Pacifico</t>
  </si>
  <si>
    <t>Se retiro</t>
  </si>
  <si>
    <t>Andina</t>
  </si>
  <si>
    <t>Centro</t>
  </si>
  <si>
    <t>Caribe</t>
  </si>
  <si>
    <t>Orinoquia</t>
  </si>
  <si>
    <t>Manizales</t>
  </si>
  <si>
    <t>Bogota</t>
  </si>
  <si>
    <t>Cucuta</t>
  </si>
  <si>
    <t>Ibague</t>
  </si>
  <si>
    <t>Tunja</t>
  </si>
  <si>
    <t>Condicion</t>
  </si>
  <si>
    <t>cédula de ciudadanía</t>
  </si>
  <si>
    <t>Escriba su número de celular</t>
  </si>
  <si>
    <t>Fecha de nacimiento</t>
  </si>
  <si>
    <t>Género</t>
  </si>
  <si>
    <t>RH</t>
  </si>
  <si>
    <t>Lugar y/o municipio de residencia</t>
  </si>
  <si>
    <t xml:space="preserve">Tipo De Transporte </t>
  </si>
  <si>
    <t>Desplazamiento Aereo</t>
  </si>
  <si>
    <t>Valor para legalizar</t>
  </si>
  <si>
    <t>Aeropuerto</t>
  </si>
  <si>
    <t>Valor para legalizar2</t>
  </si>
  <si>
    <t>Participante</t>
  </si>
  <si>
    <t>3135446616</t>
  </si>
  <si>
    <t>Masculino</t>
  </si>
  <si>
    <t>O+</t>
  </si>
  <si>
    <t>Aereo</t>
  </si>
  <si>
    <t>Anyela Prado Lopez</t>
  </si>
  <si>
    <t>3162937596</t>
  </si>
  <si>
    <t>Femenino</t>
  </si>
  <si>
    <t>cali - Medellin - Cali</t>
  </si>
  <si>
    <t>Buenaventura-Cali-Buenaventura</t>
  </si>
  <si>
    <t>3102201127</t>
  </si>
  <si>
    <t>A+</t>
  </si>
  <si>
    <t>Cali-Medellin-Cali</t>
  </si>
  <si>
    <t>3103855738</t>
  </si>
  <si>
    <t>3005486595</t>
  </si>
  <si>
    <t>Cúcuta</t>
  </si>
  <si>
    <t>Cucuta - Medellin - Cucuta</t>
  </si>
  <si>
    <t>cucuta</t>
  </si>
  <si>
    <t>3146295747</t>
  </si>
  <si>
    <t>Guapi-Medellin-Guapi</t>
  </si>
  <si>
    <t>Maria Victoria Caicedo Calderon</t>
  </si>
  <si>
    <t>3154038154</t>
  </si>
  <si>
    <t>Ipiales-Medellin-Ipiales</t>
  </si>
  <si>
    <t>3232286819</t>
  </si>
  <si>
    <t xml:space="preserve">Mitú </t>
  </si>
  <si>
    <t>Mitu-Medellin-Mitu</t>
  </si>
  <si>
    <t>3153076742</t>
  </si>
  <si>
    <t xml:space="preserve">Monteria </t>
  </si>
  <si>
    <t>Monteria -Medellin - Monteria</t>
  </si>
  <si>
    <t>Monteria</t>
  </si>
  <si>
    <t>3164782371</t>
  </si>
  <si>
    <t>Nuqui</t>
  </si>
  <si>
    <t>Nuqui-Medellin-Nuqui</t>
  </si>
  <si>
    <t>3176552653</t>
  </si>
  <si>
    <t>Pasto</t>
  </si>
  <si>
    <t>Pasto-Medellin -Pasto</t>
  </si>
  <si>
    <t>pasto</t>
  </si>
  <si>
    <t>Saira Patricia Diaz Cifuentes</t>
  </si>
  <si>
    <t>3142737303</t>
  </si>
  <si>
    <t>Puerto Asis</t>
  </si>
  <si>
    <t>Puerto asis -  - Medellin -  - Puerto asis</t>
  </si>
  <si>
    <t xml:space="preserve"> No aplica</t>
  </si>
  <si>
    <t>3103822503</t>
  </si>
  <si>
    <t>Puerto Carreño-Medellin-Puerto Carreño</t>
  </si>
  <si>
    <t>3116057716</t>
  </si>
  <si>
    <t>Quibdo-Medellin-Quibdo</t>
  </si>
  <si>
    <t>Kermit Matthew Jackson May</t>
  </si>
  <si>
    <t>3176783144</t>
  </si>
  <si>
    <t>San Andres Islas</t>
  </si>
  <si>
    <t>San Andres Islas-Me-dellin-San Andres Islas</t>
  </si>
  <si>
    <t>3114070275</t>
  </si>
  <si>
    <t xml:space="preserve">Corozal </t>
  </si>
  <si>
    <t>Sincelejo-Medellin-Sincelejo</t>
  </si>
  <si>
    <t>35370325</t>
  </si>
  <si>
    <t>Tumaco-Medellin-Tumaco</t>
  </si>
  <si>
    <t>3114651929</t>
  </si>
  <si>
    <t>Valledupar -  - Medellin -  - Valledupar</t>
  </si>
  <si>
    <t>319237746</t>
  </si>
  <si>
    <t>B+</t>
  </si>
  <si>
    <t>Mixto</t>
  </si>
  <si>
    <t>Armenia-Medellin-Armenia</t>
  </si>
  <si>
    <t>Armenia</t>
  </si>
  <si>
    <t>Roldanillo-Armenia-Roldanillo</t>
  </si>
  <si>
    <t>3142416635</t>
  </si>
  <si>
    <t>Bogota-Medellin-Bogota</t>
  </si>
  <si>
    <t>El Dorado</t>
  </si>
  <si>
    <t>Ibague-Bogota-Ibague</t>
  </si>
  <si>
    <t xml:space="preserve">4h  </t>
  </si>
  <si>
    <t>3114753525</t>
  </si>
  <si>
    <t>Duitama-Bogota-Duitama</t>
  </si>
  <si>
    <t>3132076827</t>
  </si>
  <si>
    <t>Choconta - Bogota - Choconta</t>
  </si>
  <si>
    <t>3138300008</t>
  </si>
  <si>
    <t>Fusagasuga - Bogota - Fusagasuga</t>
  </si>
  <si>
    <t>3114411584</t>
  </si>
  <si>
    <t>Soata-Bogota-Soata</t>
  </si>
  <si>
    <t>6h</t>
  </si>
  <si>
    <t>3138886330</t>
  </si>
  <si>
    <t>Agua de Dios - Bogota - Agua de dios</t>
  </si>
  <si>
    <t>3204885822</t>
  </si>
  <si>
    <t>Tunja - Bogota - Tunja</t>
  </si>
  <si>
    <t>3158737130</t>
  </si>
  <si>
    <t>Sogamoso - Bogota - Sogamoso</t>
  </si>
  <si>
    <t>3105504269</t>
  </si>
  <si>
    <t>Melgar-Bogota-Melgar</t>
  </si>
  <si>
    <t>3125217425</t>
  </si>
  <si>
    <t>3114434717</t>
  </si>
  <si>
    <t>Chaparral-Bogota-Chaparral</t>
  </si>
  <si>
    <t>7h</t>
  </si>
  <si>
    <t>3103040453</t>
  </si>
  <si>
    <t>3124805366</t>
  </si>
  <si>
    <t>Purificación-Bogota-Purificación</t>
  </si>
  <si>
    <t>3113140239</t>
  </si>
  <si>
    <t>3214188225</t>
  </si>
  <si>
    <t>3138798332</t>
  </si>
  <si>
    <t>3118948086</t>
  </si>
  <si>
    <t>O-</t>
  </si>
  <si>
    <t>El Cocuy-Bogota-El Cocuy</t>
  </si>
  <si>
    <t>10h</t>
  </si>
  <si>
    <t>3102206358</t>
  </si>
  <si>
    <t xml:space="preserve">Puente Nacional </t>
  </si>
  <si>
    <t>Puente Nacional -Bogota-Puente Nacional</t>
  </si>
  <si>
    <t>3134235466</t>
  </si>
  <si>
    <t>Bucaramanga - Medellin - Bucaramanga</t>
  </si>
  <si>
    <t>Malaga - Bucaramanga - Malaga</t>
  </si>
  <si>
    <t>3152038537</t>
  </si>
  <si>
    <t>Barichara-Bucaramanga-Barichara</t>
  </si>
  <si>
    <t>3108699974</t>
  </si>
  <si>
    <t>3244388981</t>
  </si>
  <si>
    <t>San gil - Bucaramanga - San gil</t>
  </si>
  <si>
    <t>Martha Patricia Acelas Beltran</t>
  </si>
  <si>
    <t>3244910100</t>
  </si>
  <si>
    <t>Socorro-Bucaramanga-Socorro</t>
  </si>
  <si>
    <t>3112290842</t>
  </si>
  <si>
    <t>San Andres - Santander</t>
  </si>
  <si>
    <t>San Andres - Santander- Bucaramanga-San Andres - Santander</t>
  </si>
  <si>
    <t>Olguer Caceres Gerardino</t>
  </si>
  <si>
    <t>3107982134</t>
  </si>
  <si>
    <t>Cáchira</t>
  </si>
  <si>
    <t>Cáchira-Bucaramanga-Cáchira</t>
  </si>
  <si>
    <t>3203414803</t>
  </si>
  <si>
    <t>Concepción - Bucaramanga - Concepcion</t>
  </si>
  <si>
    <t>3128660518</t>
  </si>
  <si>
    <t xml:space="preserve">Caloto </t>
  </si>
  <si>
    <t>Caloto - Cali - Caloto</t>
  </si>
  <si>
    <t>3186907807</t>
  </si>
  <si>
    <t>Tulúa</t>
  </si>
  <si>
    <t>Tulua - cali - Tulua</t>
  </si>
  <si>
    <t>3016989919</t>
  </si>
  <si>
    <t xml:space="preserve">Jamundi </t>
  </si>
  <si>
    <t>Jamundi -Cali-Jamundi</t>
  </si>
  <si>
    <t xml:space="preserve">1h   </t>
  </si>
  <si>
    <t>3107949649</t>
  </si>
  <si>
    <t xml:space="preserve">Salazar de las Palmas </t>
  </si>
  <si>
    <t>Salazar de las palmas - Cucuta - Salazar de las palmas</t>
  </si>
  <si>
    <t>3105634417</t>
  </si>
  <si>
    <t xml:space="preserve">Chinacota </t>
  </si>
  <si>
    <t>3228343782</t>
  </si>
  <si>
    <t xml:space="preserve">San Vicente del Caguan </t>
  </si>
  <si>
    <t>Florencia - Medellin - Florencia</t>
  </si>
  <si>
    <t>San Vicente del Caguan-Florencia-San Vicente del Caguan</t>
  </si>
  <si>
    <t>3137240899</t>
  </si>
  <si>
    <t>Barbacoas - Ipiales - Barbacoas</t>
  </si>
  <si>
    <t>3186900922</t>
  </si>
  <si>
    <t xml:space="preserve">Montelíbano </t>
  </si>
  <si>
    <t>Montelíbano-Monteria-Montelíbano</t>
  </si>
  <si>
    <t>3157481077</t>
  </si>
  <si>
    <t>Sahagun</t>
  </si>
  <si>
    <t>Sahagun - Monteria - Sahagun</t>
  </si>
  <si>
    <t>3225955203</t>
  </si>
  <si>
    <t>3116343428</t>
  </si>
  <si>
    <t>Chinu</t>
  </si>
  <si>
    <t>3207341524</t>
  </si>
  <si>
    <t>Caucacia-Monteria-Caucacia</t>
  </si>
  <si>
    <t>3134519727</t>
  </si>
  <si>
    <t>Neiva-Medellin-Neiva</t>
  </si>
  <si>
    <t>William Emerson Ibarra Rojas</t>
  </si>
  <si>
    <t>3115581465</t>
  </si>
  <si>
    <t>La Plata</t>
  </si>
  <si>
    <t>3117107884</t>
  </si>
  <si>
    <t>Sibundoy - Pasto - Sibundoy</t>
  </si>
  <si>
    <t>3017606037</t>
  </si>
  <si>
    <t>Samaniego - Pasto - Samaniego</t>
  </si>
  <si>
    <t>3146029857</t>
  </si>
  <si>
    <t>La cruz - Pasto - La cruz</t>
  </si>
  <si>
    <t>3215608395</t>
  </si>
  <si>
    <t>Silvia - Cauca</t>
  </si>
  <si>
    <t>Popaya-Medellin-Popayan</t>
  </si>
  <si>
    <t>Popayan</t>
  </si>
  <si>
    <t>3147285394</t>
  </si>
  <si>
    <t>Popayan -   - Medellin -  - Popayan</t>
  </si>
  <si>
    <t>El bordo - Popayan- El bordo</t>
  </si>
  <si>
    <t>3147193208</t>
  </si>
  <si>
    <t>Popayan -    Medellin  - Popayan</t>
  </si>
  <si>
    <t>Bolivar - Popayan - Bolivar</t>
  </si>
  <si>
    <t>3127496560</t>
  </si>
  <si>
    <t>Istmina-Quibdó-Istmina</t>
  </si>
  <si>
    <t>3215396864</t>
  </si>
  <si>
    <t>Mompos</t>
  </si>
  <si>
    <t>Mompox -Cartagena -  Mompox</t>
  </si>
  <si>
    <t>Santander Ricaurte Jimenez</t>
  </si>
  <si>
    <t>3103574296</t>
  </si>
  <si>
    <t>El Banco-Sincelejo-El Banco</t>
  </si>
  <si>
    <t>Dirney Yolima Velasquez Alvarez</t>
  </si>
  <si>
    <t>3112012517</t>
  </si>
  <si>
    <t>villavicencio-Medellin-Villavicencio</t>
  </si>
  <si>
    <t>Villavicencio</t>
  </si>
  <si>
    <t>Omar Cipagauta Mateus</t>
  </si>
  <si>
    <t>3102440956</t>
  </si>
  <si>
    <t>AB+</t>
  </si>
  <si>
    <t>Caqueza</t>
  </si>
  <si>
    <t>3173704833</t>
  </si>
  <si>
    <t>46min</t>
  </si>
  <si>
    <t>3118961797</t>
  </si>
  <si>
    <t>Orocue</t>
  </si>
  <si>
    <t xml:space="preserve">Yopal -  - Medellin -  - Yopal </t>
  </si>
  <si>
    <t>Orocue-Yopal-Orocue</t>
  </si>
  <si>
    <t>Jorge Mauricio Fajardo Vargas</t>
  </si>
  <si>
    <t>3133943335</t>
  </si>
  <si>
    <t>Paz de Ariporo</t>
  </si>
  <si>
    <t>3182543397</t>
  </si>
  <si>
    <t>TERRESTRE</t>
  </si>
  <si>
    <t>Manizales - Guatape - Manizales</t>
  </si>
  <si>
    <t>Angel Segundo Ruiz Ruiz</t>
  </si>
  <si>
    <t>3132547733</t>
  </si>
  <si>
    <t>Aguadas</t>
  </si>
  <si>
    <t>Aguadas - Guatape - Aguadas</t>
  </si>
  <si>
    <t>3005606566</t>
  </si>
  <si>
    <t>Titiribí - Guatape - Titiribí</t>
  </si>
  <si>
    <t>3117315166</t>
  </si>
  <si>
    <t>Pácora - Guatape - Pácora</t>
  </si>
  <si>
    <t>3104714400</t>
  </si>
  <si>
    <t>Anserma - Guatape - Anserma</t>
  </si>
  <si>
    <t>3137178360</t>
  </si>
  <si>
    <t>Apartadó - Guatape - Apartadó</t>
  </si>
  <si>
    <t>3175124927</t>
  </si>
  <si>
    <t>Medellín</t>
  </si>
  <si>
    <t>Medellin-Guatape-Medellin</t>
  </si>
  <si>
    <t>3205341836</t>
  </si>
  <si>
    <t>Amalfi-Guatape-Amalfi</t>
  </si>
  <si>
    <t>3112576721</t>
  </si>
  <si>
    <t>La Palma-Guatape-La Palma</t>
  </si>
  <si>
    <t>3164970234</t>
  </si>
  <si>
    <t>Apía-Guatape-Apía</t>
  </si>
  <si>
    <t>Gustavo Correa Puerta</t>
  </si>
  <si>
    <t>3117627770</t>
  </si>
  <si>
    <t>Sonson</t>
  </si>
  <si>
    <t>Sonson-Guatape-Sonson</t>
  </si>
  <si>
    <t>3113981294</t>
  </si>
  <si>
    <t>3042820451</t>
  </si>
  <si>
    <t xml:space="preserve">Segovia </t>
  </si>
  <si>
    <t>Segovia-Guatape-Segovia</t>
  </si>
  <si>
    <t>Jorge Cordoba Perea</t>
  </si>
  <si>
    <t>3115090480</t>
  </si>
  <si>
    <t>Frontino</t>
  </si>
  <si>
    <t>Frontino-Guatape-Frontino</t>
  </si>
  <si>
    <t>3150823809</t>
  </si>
  <si>
    <t>3147867342</t>
  </si>
  <si>
    <t>Ituango - Guatape - Ituango</t>
  </si>
  <si>
    <t>Julio Cesar Lopez Espinosa</t>
  </si>
  <si>
    <t>3163075656</t>
  </si>
  <si>
    <t>Armenia - Guatape - Armenia</t>
  </si>
  <si>
    <t>8h</t>
  </si>
  <si>
    <t>3117208251</t>
  </si>
  <si>
    <t>Fredonia - Guatape - Fredonia</t>
  </si>
  <si>
    <t>Luis Fernando Moreno Figueroa</t>
  </si>
  <si>
    <t>3162418009</t>
  </si>
  <si>
    <t>Puerto Boyacá</t>
  </si>
  <si>
    <t>Puerto Boyacá-Guatape-Puerto Boyacá</t>
  </si>
  <si>
    <t>3216428357</t>
  </si>
  <si>
    <t>Salamina - Guatape - Salamina</t>
  </si>
  <si>
    <t>3166196661</t>
  </si>
  <si>
    <t>3012760511</t>
  </si>
  <si>
    <t>Santo Domingo - Guatape - Santo Domingo</t>
  </si>
  <si>
    <t>3113195349</t>
  </si>
  <si>
    <t>Sopetran</t>
  </si>
  <si>
    <t>Sopetran-Guatape-Sopetran</t>
  </si>
  <si>
    <t>3103638031</t>
  </si>
  <si>
    <t>Oscar Ivan Rodriguez Lopez</t>
  </si>
  <si>
    <t>3148582107</t>
  </si>
  <si>
    <t>Pensilvania</t>
  </si>
  <si>
    <t>Pensilvania-Guatape-pensilvania</t>
  </si>
  <si>
    <t>3016303970</t>
  </si>
  <si>
    <t>Manzanares - Guatape - Manzanares</t>
  </si>
  <si>
    <t>3186999191</t>
  </si>
  <si>
    <t>ENVIGADO</t>
  </si>
  <si>
    <t>Envigado - Guatape - Envigado</t>
  </si>
  <si>
    <t>3012758975</t>
  </si>
  <si>
    <t>Támesis-Guatape-Támesis</t>
  </si>
  <si>
    <t>3004689690</t>
  </si>
  <si>
    <t>Girardota - Guatape - Girardota</t>
  </si>
  <si>
    <t>3208556420</t>
  </si>
  <si>
    <t>Marinilla - Guatape - Marinilla</t>
  </si>
  <si>
    <t>3218743822</t>
  </si>
  <si>
    <t>Dabeiba-Guatape-Dabeiba</t>
  </si>
  <si>
    <t>3103006850</t>
  </si>
  <si>
    <t>Mocoa-Villavicencio-Mocoa</t>
  </si>
  <si>
    <t>3007759223</t>
  </si>
  <si>
    <t>Pereira</t>
  </si>
  <si>
    <t>Pereira-Guatape-Pereira</t>
  </si>
  <si>
    <t>Carlos Augusto Hoyos Pelaez</t>
  </si>
  <si>
    <t>3127468106</t>
  </si>
  <si>
    <t>Jericó</t>
  </si>
  <si>
    <t>Jericó-Guatape-Jericó</t>
  </si>
  <si>
    <t>3012247495</t>
  </si>
  <si>
    <t>3176587535</t>
  </si>
  <si>
    <t>Bucaramanga-Medellin-Bucaramanga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</si>
</sst>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b/>
      <sz val="10"/>
      <color rgb="FF000000"/>
      <name val="Calibri Light"/>
      <family val="2"/>
    </font>
    <font>
      <sz val="11"/>
      <color rgb="FF000000"/>
      <name val="Aptos Narrow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0" fillId="0" borderId="2" xfId="0" applyBorder="1"/>
    <xf numFmtId="49" fontId="3" fillId="0" borderId="0" xfId="1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left"/>
    </xf>
    <xf numFmtId="49" fontId="0" fillId="2" borderId="0" xfId="0" applyNumberFormat="1" applyFill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0" borderId="0" xfId="0" applyAlignment="1">
      <alignment wrapText="1"/>
    </xf>
    <xf numFmtId="0" fontId="3" fillId="0" borderId="0" xfId="1" applyAlignment="1">
      <alignment horizontal="right"/>
    </xf>
    <xf numFmtId="0" fontId="7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/>
    <xf numFmtId="0" fontId="6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left"/>
    </xf>
    <xf numFmtId="49" fontId="0" fillId="0" borderId="3" xfId="0" applyNumberFormat="1" applyBorder="1"/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5" fillId="0" borderId="3" xfId="0" applyFont="1" applyBorder="1"/>
    <xf numFmtId="0" fontId="0" fillId="2" borderId="3" xfId="0" applyFill="1" applyBorder="1"/>
    <xf numFmtId="0" fontId="0" fillId="2" borderId="3" xfId="0" applyFill="1" applyBorder="1" applyAlignment="1">
      <alignment horizontal="left"/>
    </xf>
    <xf numFmtId="49" fontId="0" fillId="2" borderId="3" xfId="0" applyNumberFormat="1" applyFill="1" applyBorder="1"/>
    <xf numFmtId="0" fontId="0" fillId="2" borderId="3" xfId="0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164" fontId="0" fillId="0" borderId="0" xfId="2" applyNumberFormat="1" applyFont="1"/>
    <xf numFmtId="164" fontId="0" fillId="0" borderId="3" xfId="2" applyNumberFormat="1" applyFont="1" applyBorder="1"/>
    <xf numFmtId="164" fontId="6" fillId="2" borderId="0" xfId="2" applyNumberFormat="1" applyFont="1" applyFill="1"/>
    <xf numFmtId="44" fontId="0" fillId="0" borderId="0" xfId="2" applyFont="1" applyAlignment="1">
      <alignment horizontal="center"/>
    </xf>
    <xf numFmtId="164" fontId="5" fillId="0" borderId="0" xfId="2" applyNumberFormat="1" applyFont="1"/>
    <xf numFmtId="164" fontId="0" fillId="2" borderId="0" xfId="2" applyNumberFormat="1" applyFont="1" applyFill="1"/>
    <xf numFmtId="0" fontId="8" fillId="0" borderId="3" xfId="0" applyFont="1" applyBorder="1"/>
    <xf numFmtId="0" fontId="8" fillId="0" borderId="3" xfId="0" applyFont="1" applyBorder="1" applyAlignment="1">
      <alignment horizontal="left"/>
    </xf>
    <xf numFmtId="0" fontId="0" fillId="0" borderId="4" xfId="0" applyNumberFormat="1" applyFont="1" applyBorder="1" applyAlignment="1">
      <alignment horizontal="left"/>
    </xf>
    <xf numFmtId="0" fontId="0" fillId="0" borderId="4" xfId="0" quotePrefix="1" applyNumberFormat="1" applyFont="1" applyBorder="1"/>
    <xf numFmtId="164" fontId="6" fillId="2" borderId="0" xfId="0" applyNumberFormat="1" applyFont="1" applyFill="1"/>
    <xf numFmtId="164" fontId="6" fillId="0" borderId="6" xfId="2" applyNumberFormat="1" applyFont="1" applyBorder="1"/>
    <xf numFmtId="0" fontId="0" fillId="0" borderId="0" xfId="0" applyBorder="1"/>
    <xf numFmtId="0" fontId="0" fillId="0" borderId="3" xfId="0" applyFill="1" applyBorder="1"/>
    <xf numFmtId="164" fontId="5" fillId="0" borderId="3" xfId="2" applyNumberFormat="1" applyFont="1" applyBorder="1"/>
    <xf numFmtId="1" fontId="0" fillId="0" borderId="5" xfId="0" quotePrefix="1" applyNumberFormat="1" applyFont="1" applyBorder="1" applyAlignment="1">
      <alignment horizontal="left"/>
    </xf>
    <xf numFmtId="0" fontId="9" fillId="4" borderId="3" xfId="0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5" borderId="0" xfId="0" applyFont="1" applyFill="1"/>
    <xf numFmtId="164" fontId="6" fillId="0" borderId="7" xfId="2" applyNumberFormat="1" applyFont="1" applyBorder="1" applyAlignment="1">
      <alignment horizontal="center" vertical="center"/>
    </xf>
    <xf numFmtId="164" fontId="6" fillId="0" borderId="8" xfId="2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6" fillId="0" borderId="9" xfId="2" applyNumberFormat="1" applyFont="1" applyBorder="1" applyAlignment="1">
      <alignment horizontal="center" vertical="center"/>
    </xf>
    <xf numFmtId="164" fontId="6" fillId="0" borderId="10" xfId="2" applyNumberFormat="1" applyFont="1" applyBorder="1" applyAlignment="1">
      <alignment horizontal="center" vertical="center"/>
    </xf>
    <xf numFmtId="164" fontId="6" fillId="0" borderId="11" xfId="2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Hyperlink" xfId="1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edwin.martinez@SUPERNOTARIADO.GOV.CO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cindy.suarez@SUPERNOTARIADO.GOV.CO" TargetMode="External"/><Relationship Id="rId3" Type="http://schemas.openxmlformats.org/officeDocument/2006/relationships/hyperlink" Target="mailto:mara.deleon@SUPERNOTARIADO.GOV.CO" TargetMode="External"/><Relationship Id="rId7" Type="http://schemas.openxmlformats.org/officeDocument/2006/relationships/hyperlink" Target="mailto:melissa.martinez@SUPERNOTARIADO.GOV.CO" TargetMode="External"/><Relationship Id="rId2" Type="http://schemas.openxmlformats.org/officeDocument/2006/relationships/hyperlink" Target="mailto:patricia.alvarez@supernotariado.gov.co" TargetMode="External"/><Relationship Id="rId1" Type="http://schemas.openxmlformats.org/officeDocument/2006/relationships/hyperlink" Target="mailto:fernando.ballesteros@supernotariado.gov.co" TargetMode="External"/><Relationship Id="rId6" Type="http://schemas.openxmlformats.org/officeDocument/2006/relationships/hyperlink" Target="mailto:pablo.gaitan@SUPERNOTARIADO.GOV.CO" TargetMode="External"/><Relationship Id="rId5" Type="http://schemas.openxmlformats.org/officeDocument/2006/relationships/hyperlink" Target="mailto:nicolasf.lopez@SUPERNOTARIADO.GOV.CO" TargetMode="External"/><Relationship Id="rId4" Type="http://schemas.openxmlformats.org/officeDocument/2006/relationships/hyperlink" Target="mailto:jesus.preston@SUPERNOTARIADO.GOV.CO" TargetMode="External"/><Relationship Id="rId9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6"/>
  <sheetViews>
    <sheetView topLeftCell="A3" workbookViewId="0">
      <selection activeCell="A3" sqref="A3"/>
    </sheetView>
  </sheetViews>
  <sheetFormatPr baseColWidth="10" defaultColWidth="11.5" defaultRowHeight="14.25"/>
  <cols>
    <col min="1" max="1" width="9.125" customWidth="1"/>
    <col min="2" max="2" width="18.875" style="1" customWidth="1"/>
    <col min="3" max="3" width="37.875" customWidth="1"/>
    <col min="4" max="4" width="31.5" customWidth="1"/>
    <col min="5" max="6" width="20" style="2" bestFit="1" customWidth="1"/>
    <col min="7" max="7" width="27.125" customWidth="1"/>
    <col min="8" max="8" width="31.5" customWidth="1"/>
    <col min="9" max="9" width="30.125" customWidth="1"/>
    <col min="10" max="10" width="28" customWidth="1"/>
  </cols>
  <sheetData>
    <row r="1" spans="1:10" ht="15">
      <c r="B1" s="5" t="s">
        <v>0</v>
      </c>
    </row>
    <row r="3" spans="1:10" ht="30.95" customHeight="1">
      <c r="A3" t="s">
        <v>1</v>
      </c>
      <c r="B3" s="5" t="s">
        <v>2</v>
      </c>
      <c r="C3" s="6" t="s">
        <v>3</v>
      </c>
      <c r="D3" s="6" t="s">
        <v>4</v>
      </c>
      <c r="E3" s="7" t="s">
        <v>5</v>
      </c>
      <c r="F3" s="7" t="s">
        <v>6</v>
      </c>
      <c r="G3" s="6" t="s">
        <v>7</v>
      </c>
      <c r="H3" s="6" t="s">
        <v>8</v>
      </c>
      <c r="I3" s="8" t="s">
        <v>9</v>
      </c>
      <c r="J3" s="8" t="s">
        <v>10</v>
      </c>
    </row>
    <row r="4" spans="1:10">
      <c r="A4">
        <v>1</v>
      </c>
      <c r="B4" s="1">
        <v>1052398971</v>
      </c>
      <c r="C4" t="s">
        <v>11</v>
      </c>
      <c r="D4" t="s">
        <v>12</v>
      </c>
      <c r="E4" s="2">
        <v>3118050264</v>
      </c>
      <c r="F4" s="2" t="s">
        <v>13</v>
      </c>
      <c r="G4" t="s">
        <v>14</v>
      </c>
      <c r="H4" t="s">
        <v>15</v>
      </c>
    </row>
    <row r="5" spans="1:10">
      <c r="A5">
        <v>2</v>
      </c>
      <c r="B5" s="1">
        <v>12283872</v>
      </c>
      <c r="C5" t="s">
        <v>16</v>
      </c>
      <c r="D5" t="s">
        <v>17</v>
      </c>
      <c r="E5" s="2">
        <v>3209097120</v>
      </c>
      <c r="F5" s="2" t="s">
        <v>18</v>
      </c>
      <c r="G5" t="s">
        <v>19</v>
      </c>
      <c r="H5" t="s">
        <v>20</v>
      </c>
    </row>
    <row r="6" spans="1:10">
      <c r="A6">
        <v>3</v>
      </c>
      <c r="B6" s="1">
        <v>1007411408</v>
      </c>
      <c r="C6" t="s">
        <v>21</v>
      </c>
      <c r="D6" t="s">
        <v>22</v>
      </c>
      <c r="E6" s="2">
        <v>3235214708</v>
      </c>
      <c r="F6" s="2" t="s">
        <v>23</v>
      </c>
      <c r="G6" t="s">
        <v>24</v>
      </c>
      <c r="H6" t="s">
        <v>20</v>
      </c>
    </row>
    <row r="7" spans="1:10">
      <c r="A7">
        <v>4</v>
      </c>
      <c r="B7" s="1">
        <v>60369195</v>
      </c>
      <c r="C7" t="s">
        <v>25</v>
      </c>
      <c r="D7" t="s">
        <v>26</v>
      </c>
      <c r="E7" s="2">
        <v>3114757911</v>
      </c>
      <c r="F7" s="2" t="s">
        <v>13</v>
      </c>
      <c r="G7" t="s">
        <v>27</v>
      </c>
      <c r="H7" t="s">
        <v>28</v>
      </c>
    </row>
    <row r="8" spans="1:10">
      <c r="A8">
        <v>5</v>
      </c>
      <c r="B8" s="1">
        <v>7364572</v>
      </c>
      <c r="C8" t="s">
        <v>29</v>
      </c>
      <c r="D8" t="s">
        <v>30</v>
      </c>
      <c r="E8" s="2">
        <v>3144930737</v>
      </c>
      <c r="F8" s="2" t="s">
        <v>13</v>
      </c>
      <c r="G8" t="s">
        <v>31</v>
      </c>
      <c r="H8" t="s">
        <v>15</v>
      </c>
    </row>
    <row r="9" spans="1:10">
      <c r="A9">
        <v>6</v>
      </c>
      <c r="B9" s="1">
        <v>24048881</v>
      </c>
      <c r="C9" t="s">
        <v>32</v>
      </c>
      <c r="D9" t="s">
        <v>33</v>
      </c>
      <c r="E9" s="2">
        <v>3204923672</v>
      </c>
      <c r="F9" s="2" t="s">
        <v>18</v>
      </c>
      <c r="G9" t="s">
        <v>34</v>
      </c>
      <c r="H9" t="s">
        <v>20</v>
      </c>
    </row>
    <row r="10" spans="1:10">
      <c r="A10">
        <v>7</v>
      </c>
      <c r="B10" s="1">
        <v>76328265</v>
      </c>
      <c r="C10" t="s">
        <v>35</v>
      </c>
      <c r="D10" t="s">
        <v>36</v>
      </c>
      <c r="E10" s="2">
        <v>3007456655</v>
      </c>
      <c r="F10" s="2" t="s">
        <v>18</v>
      </c>
      <c r="G10" t="s">
        <v>37</v>
      </c>
      <c r="H10" t="s">
        <v>38</v>
      </c>
    </row>
    <row r="11" spans="1:10">
      <c r="A11">
        <v>8</v>
      </c>
      <c r="B11" s="1">
        <v>1015461410</v>
      </c>
      <c r="C11" t="s">
        <v>39</v>
      </c>
      <c r="D11" t="s">
        <v>40</v>
      </c>
      <c r="E11" s="2">
        <v>3057628176</v>
      </c>
      <c r="F11" s="2" t="s">
        <v>13</v>
      </c>
      <c r="G11" t="s">
        <v>41</v>
      </c>
      <c r="H11" t="s">
        <v>15</v>
      </c>
    </row>
    <row r="12" spans="1:10">
      <c r="A12">
        <v>9</v>
      </c>
      <c r="B12" s="1">
        <v>1036613962</v>
      </c>
      <c r="C12" t="s">
        <v>42</v>
      </c>
      <c r="D12" t="s">
        <v>43</v>
      </c>
      <c r="E12" s="2">
        <v>3112268760</v>
      </c>
      <c r="F12" s="2" t="s">
        <v>13</v>
      </c>
      <c r="G12" t="s">
        <v>44</v>
      </c>
      <c r="H12" t="s">
        <v>28</v>
      </c>
    </row>
    <row r="13" spans="1:10">
      <c r="A13">
        <v>10</v>
      </c>
      <c r="B13" s="1">
        <v>1128278266</v>
      </c>
      <c r="C13" t="s">
        <v>45</v>
      </c>
      <c r="D13" t="s">
        <v>46</v>
      </c>
      <c r="E13" s="2">
        <v>3015287217</v>
      </c>
      <c r="F13" s="2" t="s">
        <v>13</v>
      </c>
      <c r="G13" t="s">
        <v>44</v>
      </c>
      <c r="H13" t="s">
        <v>28</v>
      </c>
    </row>
    <row r="14" spans="1:10">
      <c r="A14">
        <v>11</v>
      </c>
      <c r="B14" s="1">
        <v>7696977</v>
      </c>
      <c r="C14" t="s">
        <v>47</v>
      </c>
      <c r="D14" t="s">
        <v>48</v>
      </c>
      <c r="E14" s="2">
        <v>3102298354</v>
      </c>
      <c r="F14" s="2" t="s">
        <v>13</v>
      </c>
      <c r="G14" t="s">
        <v>19</v>
      </c>
      <c r="H14" t="s">
        <v>20</v>
      </c>
    </row>
    <row r="15" spans="1:10">
      <c r="A15">
        <v>12</v>
      </c>
      <c r="B15" s="1">
        <v>1050037186</v>
      </c>
      <c r="C15" t="s">
        <v>49</v>
      </c>
      <c r="D15" t="s">
        <v>50</v>
      </c>
      <c r="E15" s="2">
        <v>3007293357</v>
      </c>
      <c r="F15" s="2" t="s">
        <v>13</v>
      </c>
      <c r="G15" t="s">
        <v>51</v>
      </c>
      <c r="H15" t="s">
        <v>38</v>
      </c>
    </row>
    <row r="16" spans="1:10">
      <c r="A16">
        <v>13</v>
      </c>
      <c r="B16" s="1">
        <v>80110368</v>
      </c>
      <c r="C16" t="s">
        <v>52</v>
      </c>
      <c r="D16" t="s">
        <v>53</v>
      </c>
      <c r="E16" s="2">
        <v>3212077254</v>
      </c>
      <c r="F16" s="2" t="s">
        <v>23</v>
      </c>
      <c r="G16" t="s">
        <v>54</v>
      </c>
      <c r="H16" t="s">
        <v>15</v>
      </c>
    </row>
    <row r="17" spans="1:8">
      <c r="A17">
        <v>14</v>
      </c>
      <c r="B17" s="1">
        <v>16365591</v>
      </c>
      <c r="C17" t="s">
        <v>55</v>
      </c>
      <c r="D17" t="s">
        <v>56</v>
      </c>
      <c r="E17" s="2">
        <v>3127552936</v>
      </c>
      <c r="F17" s="2" t="s">
        <v>13</v>
      </c>
      <c r="G17" t="s">
        <v>57</v>
      </c>
      <c r="H17" t="s">
        <v>58</v>
      </c>
    </row>
    <row r="18" spans="1:8">
      <c r="A18">
        <v>15</v>
      </c>
      <c r="B18" s="1">
        <v>55174540</v>
      </c>
      <c r="C18" t="s">
        <v>59</v>
      </c>
      <c r="D18" t="s">
        <v>60</v>
      </c>
      <c r="E18" s="2">
        <v>3212076238</v>
      </c>
      <c r="F18" s="2" t="s">
        <v>23</v>
      </c>
      <c r="G18" t="s">
        <v>19</v>
      </c>
      <c r="H18" t="s">
        <v>20</v>
      </c>
    </row>
    <row r="19" spans="1:8">
      <c r="A19">
        <v>16</v>
      </c>
      <c r="B19" s="1">
        <v>88244208</v>
      </c>
      <c r="C19" t="s">
        <v>61</v>
      </c>
      <c r="D19" t="s">
        <v>62</v>
      </c>
      <c r="E19" s="2">
        <v>3012346379</v>
      </c>
      <c r="F19" s="2" t="s">
        <v>13</v>
      </c>
      <c r="G19" t="s">
        <v>63</v>
      </c>
      <c r="H19" t="s">
        <v>15</v>
      </c>
    </row>
    <row r="20" spans="1:8">
      <c r="A20">
        <v>17</v>
      </c>
      <c r="B20" s="1">
        <v>33750621</v>
      </c>
      <c r="C20" t="s">
        <v>64</v>
      </c>
      <c r="D20" t="s">
        <v>65</v>
      </c>
      <c r="E20" s="2">
        <v>3133953089</v>
      </c>
      <c r="F20" s="2" t="s">
        <v>13</v>
      </c>
      <c r="G20" t="s">
        <v>66</v>
      </c>
      <c r="H20" t="s">
        <v>20</v>
      </c>
    </row>
    <row r="21" spans="1:8">
      <c r="A21">
        <v>18</v>
      </c>
      <c r="B21" s="1">
        <v>52170659</v>
      </c>
      <c r="C21" t="s">
        <v>67</v>
      </c>
      <c r="D21" t="s">
        <v>68</v>
      </c>
      <c r="E21" s="2">
        <v>3004372428</v>
      </c>
      <c r="F21" s="2" t="s">
        <v>13</v>
      </c>
      <c r="G21" t="s">
        <v>69</v>
      </c>
      <c r="H21" t="s">
        <v>15</v>
      </c>
    </row>
    <row r="22" spans="1:8">
      <c r="A22">
        <v>19</v>
      </c>
      <c r="B22" s="1">
        <v>55169412</v>
      </c>
      <c r="C22" t="s">
        <v>70</v>
      </c>
      <c r="D22" t="s">
        <v>71</v>
      </c>
      <c r="E22" s="2">
        <v>3107903169</v>
      </c>
      <c r="F22" s="2" t="s">
        <v>13</v>
      </c>
      <c r="G22" t="s">
        <v>19</v>
      </c>
      <c r="H22" t="s">
        <v>20</v>
      </c>
    </row>
    <row r="23" spans="1:8">
      <c r="A23">
        <v>20</v>
      </c>
      <c r="B23" s="1">
        <v>1058820913</v>
      </c>
      <c r="C23" t="s">
        <v>72</v>
      </c>
      <c r="D23" t="s">
        <v>73</v>
      </c>
      <c r="E23" s="2">
        <v>3233225059</v>
      </c>
      <c r="F23" s="2" t="s">
        <v>18</v>
      </c>
      <c r="G23" t="s">
        <v>74</v>
      </c>
      <c r="H23" t="s">
        <v>15</v>
      </c>
    </row>
    <row r="24" spans="1:8">
      <c r="A24">
        <v>21</v>
      </c>
      <c r="B24" s="1">
        <v>1117323598</v>
      </c>
      <c r="C24" t="s">
        <v>75</v>
      </c>
      <c r="D24" t="s">
        <v>76</v>
      </c>
      <c r="E24" s="2">
        <v>3103743889</v>
      </c>
      <c r="F24" s="2" t="s">
        <v>18</v>
      </c>
      <c r="G24" t="s">
        <v>77</v>
      </c>
      <c r="H24" t="s">
        <v>78</v>
      </c>
    </row>
    <row r="25" spans="1:8">
      <c r="A25">
        <v>22</v>
      </c>
      <c r="B25" s="1">
        <v>39559432</v>
      </c>
      <c r="C25" t="s">
        <v>79</v>
      </c>
      <c r="D25" t="s">
        <v>80</v>
      </c>
      <c r="E25" s="2">
        <v>3144084338</v>
      </c>
      <c r="F25" s="2" t="s">
        <v>13</v>
      </c>
      <c r="G25" t="s">
        <v>81</v>
      </c>
      <c r="H25" t="s">
        <v>28</v>
      </c>
    </row>
    <row r="26" spans="1:8">
      <c r="A26">
        <v>23</v>
      </c>
      <c r="B26" s="1">
        <v>43091760</v>
      </c>
      <c r="C26" t="s">
        <v>82</v>
      </c>
      <c r="D26" t="s">
        <v>83</v>
      </c>
      <c r="E26" s="2">
        <v>3155203489</v>
      </c>
      <c r="F26" s="2" t="s">
        <v>23</v>
      </c>
      <c r="G26" t="s">
        <v>84</v>
      </c>
      <c r="H26" t="s">
        <v>28</v>
      </c>
    </row>
    <row r="27" spans="1:8">
      <c r="A27">
        <v>24</v>
      </c>
      <c r="B27" s="1">
        <v>16744027</v>
      </c>
      <c r="C27" t="s">
        <v>85</v>
      </c>
      <c r="D27" t="s">
        <v>86</v>
      </c>
      <c r="E27" s="2">
        <v>3163967130</v>
      </c>
      <c r="F27" s="2" t="s">
        <v>13</v>
      </c>
      <c r="G27" t="s">
        <v>87</v>
      </c>
      <c r="H27" t="s">
        <v>58</v>
      </c>
    </row>
    <row r="28" spans="1:8">
      <c r="A28">
        <v>25</v>
      </c>
      <c r="B28" s="1">
        <v>39662382</v>
      </c>
      <c r="C28" t="s">
        <v>88</v>
      </c>
      <c r="D28" t="s">
        <v>89</v>
      </c>
      <c r="E28" s="2">
        <v>3158370321</v>
      </c>
      <c r="F28" s="2" t="s">
        <v>18</v>
      </c>
      <c r="G28" t="s">
        <v>90</v>
      </c>
      <c r="H28" t="s">
        <v>20</v>
      </c>
    </row>
    <row r="29" spans="1:8">
      <c r="A29">
        <v>26</v>
      </c>
      <c r="B29" s="1">
        <v>43556428</v>
      </c>
      <c r="C29" t="s">
        <v>91</v>
      </c>
      <c r="D29" t="s">
        <v>92</v>
      </c>
      <c r="E29" s="2">
        <v>3012655495</v>
      </c>
      <c r="F29" s="2" t="s">
        <v>23</v>
      </c>
      <c r="G29" t="s">
        <v>51</v>
      </c>
      <c r="H29" t="s">
        <v>38</v>
      </c>
    </row>
    <row r="30" spans="1:8">
      <c r="A30">
        <v>27</v>
      </c>
      <c r="B30" s="1">
        <v>55175792</v>
      </c>
      <c r="C30" t="s">
        <v>93</v>
      </c>
      <c r="D30" t="s">
        <v>94</v>
      </c>
      <c r="E30" s="2">
        <v>3235728766</v>
      </c>
      <c r="F30" s="2" t="s">
        <v>23</v>
      </c>
      <c r="G30" t="s">
        <v>95</v>
      </c>
      <c r="H30" t="s">
        <v>20</v>
      </c>
    </row>
    <row r="31" spans="1:8">
      <c r="A31">
        <v>28</v>
      </c>
      <c r="B31" s="1">
        <v>1085663324</v>
      </c>
      <c r="C31" t="s">
        <v>96</v>
      </c>
      <c r="D31" t="s">
        <v>97</v>
      </c>
      <c r="E31" s="2">
        <v>3226253907</v>
      </c>
      <c r="F31" s="2" t="s">
        <v>13</v>
      </c>
      <c r="G31" t="s">
        <v>19</v>
      </c>
      <c r="H31" t="s">
        <v>20</v>
      </c>
    </row>
    <row r="32" spans="1:8">
      <c r="A32">
        <v>29</v>
      </c>
      <c r="B32" s="1">
        <v>1112768644</v>
      </c>
      <c r="C32" t="s">
        <v>98</v>
      </c>
      <c r="D32" t="s">
        <v>99</v>
      </c>
      <c r="E32" s="2">
        <v>3003373370</v>
      </c>
      <c r="F32" s="2" t="s">
        <v>18</v>
      </c>
      <c r="G32" t="s">
        <v>100</v>
      </c>
      <c r="H32" t="s">
        <v>58</v>
      </c>
    </row>
    <row r="33" spans="1:8">
      <c r="A33">
        <v>30</v>
      </c>
      <c r="B33" s="1">
        <v>31499113</v>
      </c>
      <c r="C33" t="s">
        <v>101</v>
      </c>
      <c r="D33" t="s">
        <v>102</v>
      </c>
      <c r="E33" s="2">
        <v>3183614397</v>
      </c>
      <c r="F33" s="2" t="s">
        <v>23</v>
      </c>
      <c r="G33" t="e">
        <v>#N/A</v>
      </c>
      <c r="H33" t="e">
        <v>#N/A</v>
      </c>
    </row>
    <row r="34" spans="1:8">
      <c r="A34">
        <v>31</v>
      </c>
      <c r="B34" s="1">
        <v>91273429</v>
      </c>
      <c r="C34" t="s">
        <v>103</v>
      </c>
      <c r="D34" t="s">
        <v>104</v>
      </c>
      <c r="E34" s="2">
        <v>3107990039</v>
      </c>
      <c r="F34" s="2" t="s">
        <v>13</v>
      </c>
      <c r="G34" t="s">
        <v>105</v>
      </c>
      <c r="H34" t="s">
        <v>20</v>
      </c>
    </row>
    <row r="35" spans="1:8">
      <c r="A35">
        <v>32</v>
      </c>
      <c r="B35" s="1">
        <v>46387203</v>
      </c>
      <c r="C35" t="s">
        <v>106</v>
      </c>
      <c r="D35" t="s">
        <v>107</v>
      </c>
      <c r="E35" s="2">
        <v>3124307517</v>
      </c>
      <c r="F35" s="2" t="s">
        <v>13</v>
      </c>
      <c r="G35" t="s">
        <v>108</v>
      </c>
      <c r="H35" t="s">
        <v>15</v>
      </c>
    </row>
    <row r="36" spans="1:8">
      <c r="A36">
        <v>33</v>
      </c>
      <c r="B36" s="1">
        <v>26863397</v>
      </c>
      <c r="C36" t="s">
        <v>109</v>
      </c>
      <c r="D36" t="s">
        <v>110</v>
      </c>
      <c r="E36" s="2">
        <v>3150020030</v>
      </c>
      <c r="F36" s="2" t="s">
        <v>18</v>
      </c>
      <c r="G36" t="s">
        <v>111</v>
      </c>
      <c r="H36" t="s">
        <v>20</v>
      </c>
    </row>
    <row r="37" spans="1:8">
      <c r="A37">
        <v>34</v>
      </c>
      <c r="B37" s="1">
        <v>80762222</v>
      </c>
      <c r="C37" t="s">
        <v>112</v>
      </c>
      <c r="D37" t="s">
        <v>113</v>
      </c>
      <c r="E37" s="2">
        <v>3132760440</v>
      </c>
      <c r="F37" s="2" t="s">
        <v>13</v>
      </c>
      <c r="G37" t="s">
        <v>31</v>
      </c>
      <c r="H37" t="s">
        <v>15</v>
      </c>
    </row>
    <row r="38" spans="1:8">
      <c r="A38">
        <v>35</v>
      </c>
      <c r="B38" s="1">
        <v>1014220949</v>
      </c>
      <c r="C38" t="s">
        <v>114</v>
      </c>
      <c r="D38" t="s">
        <v>115</v>
      </c>
      <c r="E38" s="2">
        <v>3148299445</v>
      </c>
      <c r="F38" s="2" t="s">
        <v>18</v>
      </c>
      <c r="G38" t="s">
        <v>95</v>
      </c>
      <c r="H38" t="s">
        <v>20</v>
      </c>
    </row>
    <row r="39" spans="1:8">
      <c r="A39">
        <v>36</v>
      </c>
      <c r="B39" s="1">
        <v>51607844</v>
      </c>
      <c r="C39" t="s">
        <v>116</v>
      </c>
      <c r="D39" t="s">
        <v>117</v>
      </c>
      <c r="E39" s="2">
        <v>3195505728</v>
      </c>
      <c r="F39" s="2" t="s">
        <v>23</v>
      </c>
      <c r="G39" t="s">
        <v>118</v>
      </c>
      <c r="H39" t="s">
        <v>15</v>
      </c>
    </row>
    <row r="40" spans="1:8">
      <c r="A40">
        <v>37</v>
      </c>
      <c r="B40" s="1">
        <v>52097864</v>
      </c>
      <c r="C40" t="s">
        <v>119</v>
      </c>
      <c r="D40" t="s">
        <v>120</v>
      </c>
      <c r="E40" s="2">
        <v>3008051987</v>
      </c>
      <c r="F40" s="2" t="s">
        <v>13</v>
      </c>
      <c r="G40" t="s">
        <v>108</v>
      </c>
      <c r="H40" t="s">
        <v>15</v>
      </c>
    </row>
    <row r="41" spans="1:8">
      <c r="A41">
        <v>38</v>
      </c>
      <c r="B41" s="1">
        <v>22742288</v>
      </c>
      <c r="C41" t="s">
        <v>121</v>
      </c>
      <c r="D41" t="s">
        <v>122</v>
      </c>
      <c r="E41" s="2">
        <v>3116989668</v>
      </c>
      <c r="F41" s="2" t="s">
        <v>13</v>
      </c>
      <c r="G41" t="s">
        <v>123</v>
      </c>
      <c r="H41" t="s">
        <v>38</v>
      </c>
    </row>
    <row r="42" spans="1:8">
      <c r="A42">
        <v>39</v>
      </c>
      <c r="B42" s="1">
        <v>51802544</v>
      </c>
      <c r="C42" t="s">
        <v>124</v>
      </c>
      <c r="D42" t="s">
        <v>125</v>
      </c>
      <c r="E42" s="2">
        <v>3117017388</v>
      </c>
      <c r="F42" s="2" t="s">
        <v>23</v>
      </c>
      <c r="G42" t="s">
        <v>126</v>
      </c>
      <c r="H42" t="s">
        <v>15</v>
      </c>
    </row>
    <row r="43" spans="1:8">
      <c r="A43">
        <v>40</v>
      </c>
      <c r="B43" s="1">
        <v>27081598</v>
      </c>
      <c r="C43" t="s">
        <v>127</v>
      </c>
      <c r="D43" t="s">
        <v>128</v>
      </c>
      <c r="E43" s="2">
        <v>3186635280</v>
      </c>
      <c r="F43" s="2" t="s">
        <v>13</v>
      </c>
      <c r="G43" t="s">
        <v>129</v>
      </c>
      <c r="H43" t="s">
        <v>20</v>
      </c>
    </row>
    <row r="44" spans="1:8">
      <c r="A44">
        <v>41</v>
      </c>
      <c r="B44" s="1">
        <v>30982838</v>
      </c>
      <c r="C44" t="s">
        <v>130</v>
      </c>
      <c r="D44" t="s">
        <v>131</v>
      </c>
      <c r="E44" s="2">
        <v>3115541579</v>
      </c>
      <c r="F44" s="2" t="s">
        <v>18</v>
      </c>
      <c r="G44" t="s">
        <v>77</v>
      </c>
      <c r="H44" t="s">
        <v>78</v>
      </c>
    </row>
    <row r="45" spans="1:8">
      <c r="A45">
        <v>42</v>
      </c>
      <c r="B45" s="1">
        <v>27532583</v>
      </c>
      <c r="C45" t="s">
        <v>132</v>
      </c>
      <c r="D45" t="s">
        <v>133</v>
      </c>
      <c r="E45" s="2">
        <v>3162118997</v>
      </c>
      <c r="F45" s="2" t="s">
        <v>13</v>
      </c>
      <c r="G45" t="s">
        <v>108</v>
      </c>
      <c r="H45" t="s">
        <v>15</v>
      </c>
    </row>
    <row r="46" spans="1:8">
      <c r="A46">
        <v>43</v>
      </c>
      <c r="B46" s="1">
        <v>19388454</v>
      </c>
      <c r="C46" t="s">
        <v>134</v>
      </c>
      <c r="D46" t="s">
        <v>135</v>
      </c>
      <c r="E46" s="2">
        <v>3123393983</v>
      </c>
      <c r="F46" s="2" t="s">
        <v>13</v>
      </c>
      <c r="G46" t="s">
        <v>31</v>
      </c>
      <c r="H46" t="s">
        <v>15</v>
      </c>
    </row>
    <row r="47" spans="1:8">
      <c r="A47">
        <v>44</v>
      </c>
      <c r="B47" s="1">
        <v>1129523230</v>
      </c>
      <c r="C47" t="s">
        <v>136</v>
      </c>
      <c r="D47" t="s">
        <v>137</v>
      </c>
      <c r="E47" s="2">
        <v>3007756089</v>
      </c>
      <c r="F47" s="2" t="s">
        <v>18</v>
      </c>
      <c r="G47" t="s">
        <v>138</v>
      </c>
      <c r="H47" t="s">
        <v>38</v>
      </c>
    </row>
    <row r="48" spans="1:8">
      <c r="A48">
        <v>45</v>
      </c>
      <c r="B48" s="1">
        <v>52556691</v>
      </c>
      <c r="C48" t="s">
        <v>139</v>
      </c>
      <c r="D48" t="s">
        <v>140</v>
      </c>
      <c r="E48" s="2">
        <v>3112160268</v>
      </c>
      <c r="F48" s="2" t="s">
        <v>141</v>
      </c>
      <c r="G48" t="s">
        <v>142</v>
      </c>
      <c r="H48" t="s">
        <v>15</v>
      </c>
    </row>
    <row r="49" spans="1:8">
      <c r="A49">
        <v>46</v>
      </c>
      <c r="B49" s="1">
        <v>7547150</v>
      </c>
      <c r="C49" t="s">
        <v>143</v>
      </c>
      <c r="D49" t="s">
        <v>144</v>
      </c>
      <c r="E49" s="2">
        <v>3164970234</v>
      </c>
      <c r="F49" s="2" t="s">
        <v>145</v>
      </c>
      <c r="G49" t="s">
        <v>146</v>
      </c>
      <c r="H49" t="s">
        <v>28</v>
      </c>
    </row>
    <row r="50" spans="1:8">
      <c r="A50">
        <v>47</v>
      </c>
      <c r="B50" s="1">
        <v>1098726943</v>
      </c>
      <c r="C50" t="s">
        <v>147</v>
      </c>
      <c r="D50" t="s">
        <v>148</v>
      </c>
      <c r="E50" s="2">
        <v>3123236234</v>
      </c>
      <c r="F50" s="2" t="s">
        <v>18</v>
      </c>
      <c r="G50" t="s">
        <v>105</v>
      </c>
      <c r="H50" t="s">
        <v>20</v>
      </c>
    </row>
    <row r="51" spans="1:8">
      <c r="A51">
        <v>48</v>
      </c>
      <c r="B51" s="1">
        <v>79469691</v>
      </c>
      <c r="C51" t="s">
        <v>149</v>
      </c>
      <c r="D51" t="s">
        <v>150</v>
      </c>
      <c r="E51" s="2">
        <v>3115679582</v>
      </c>
      <c r="F51" s="2" t="s">
        <v>23</v>
      </c>
      <c r="G51" t="s">
        <v>74</v>
      </c>
      <c r="H51" t="s">
        <v>15</v>
      </c>
    </row>
    <row r="52" spans="1:8">
      <c r="A52">
        <v>49</v>
      </c>
      <c r="B52" s="1">
        <v>85490862</v>
      </c>
      <c r="C52" t="s">
        <v>151</v>
      </c>
      <c r="D52" t="s">
        <v>152</v>
      </c>
      <c r="E52" s="2">
        <v>3017531799</v>
      </c>
      <c r="F52" s="2" t="s">
        <v>23</v>
      </c>
      <c r="G52" t="s">
        <v>37</v>
      </c>
      <c r="H52" t="s">
        <v>38</v>
      </c>
    </row>
    <row r="53" spans="1:8">
      <c r="A53">
        <v>50</v>
      </c>
      <c r="B53" s="1">
        <v>29681267</v>
      </c>
      <c r="C53" t="s">
        <v>153</v>
      </c>
      <c r="D53" t="s">
        <v>154</v>
      </c>
      <c r="E53" s="2">
        <v>3168679780</v>
      </c>
      <c r="F53" s="2" t="s">
        <v>18</v>
      </c>
      <c r="G53" t="s">
        <v>155</v>
      </c>
      <c r="H53" t="s">
        <v>58</v>
      </c>
    </row>
    <row r="54" spans="1:8">
      <c r="A54">
        <v>51</v>
      </c>
      <c r="B54" s="1">
        <v>38262730</v>
      </c>
      <c r="C54" t="s">
        <v>156</v>
      </c>
      <c r="D54" t="s">
        <v>157</v>
      </c>
      <c r="E54" s="2">
        <v>3103186283</v>
      </c>
      <c r="F54" s="2" t="s">
        <v>13</v>
      </c>
      <c r="G54" t="s">
        <v>69</v>
      </c>
      <c r="H54" t="s">
        <v>15</v>
      </c>
    </row>
    <row r="55" spans="1:8">
      <c r="A55">
        <v>52</v>
      </c>
      <c r="B55" s="1">
        <v>34516224</v>
      </c>
      <c r="C55" t="s">
        <v>158</v>
      </c>
      <c r="D55" t="s">
        <v>159</v>
      </c>
      <c r="E55" s="2">
        <v>3137240899</v>
      </c>
      <c r="F55" s="2" t="s">
        <v>145</v>
      </c>
      <c r="G55" t="s">
        <v>160</v>
      </c>
      <c r="H55" t="s">
        <v>58</v>
      </c>
    </row>
    <row r="56" spans="1:8">
      <c r="A56">
        <v>53</v>
      </c>
      <c r="B56" s="1">
        <v>43280400</v>
      </c>
      <c r="C56" t="s">
        <v>161</v>
      </c>
      <c r="D56" t="s">
        <v>162</v>
      </c>
      <c r="E56" s="2">
        <v>3148322947</v>
      </c>
      <c r="F56" s="2" t="s">
        <v>23</v>
      </c>
      <c r="G56" t="s">
        <v>163</v>
      </c>
      <c r="H56" t="s">
        <v>28</v>
      </c>
    </row>
    <row r="57" spans="1:8">
      <c r="A57">
        <v>54</v>
      </c>
      <c r="B57" s="1">
        <v>5660054</v>
      </c>
      <c r="C57" t="s">
        <v>164</v>
      </c>
      <c r="D57" t="s">
        <v>165</v>
      </c>
      <c r="E57" s="2">
        <v>3102398533</v>
      </c>
      <c r="F57" s="2" t="s">
        <v>13</v>
      </c>
      <c r="G57" t="s">
        <v>74</v>
      </c>
      <c r="H57" t="s">
        <v>15</v>
      </c>
    </row>
    <row r="58" spans="1:8">
      <c r="A58">
        <v>55</v>
      </c>
      <c r="B58" s="1">
        <v>1075314787</v>
      </c>
      <c r="C58" t="s">
        <v>166</v>
      </c>
      <c r="D58" t="s">
        <v>167</v>
      </c>
      <c r="E58" s="2">
        <v>3202399671</v>
      </c>
      <c r="F58" s="2" t="s">
        <v>18</v>
      </c>
      <c r="G58" t="s">
        <v>168</v>
      </c>
      <c r="H58" t="s">
        <v>20</v>
      </c>
    </row>
    <row r="59" spans="1:8">
      <c r="A59">
        <v>56</v>
      </c>
      <c r="B59" s="1">
        <v>6500136</v>
      </c>
      <c r="C59" t="s">
        <v>169</v>
      </c>
      <c r="D59" t="s">
        <v>170</v>
      </c>
      <c r="E59" s="2">
        <v>3154817389</v>
      </c>
      <c r="F59" s="2" t="s">
        <v>13</v>
      </c>
      <c r="G59" t="s">
        <v>57</v>
      </c>
      <c r="H59" t="s">
        <v>58</v>
      </c>
    </row>
    <row r="60" spans="1:8">
      <c r="A60">
        <v>57</v>
      </c>
      <c r="B60" s="1">
        <v>63366364</v>
      </c>
      <c r="C60" t="s">
        <v>171</v>
      </c>
      <c r="D60" t="s">
        <v>172</v>
      </c>
      <c r="E60" s="2">
        <v>3176116662</v>
      </c>
      <c r="F60" s="2" t="s">
        <v>18</v>
      </c>
      <c r="G60" t="s">
        <v>105</v>
      </c>
      <c r="H60" t="s">
        <v>20</v>
      </c>
    </row>
    <row r="61" spans="1:8">
      <c r="A61">
        <v>58</v>
      </c>
      <c r="B61" s="1">
        <v>39539951</v>
      </c>
      <c r="C61" t="s">
        <v>173</v>
      </c>
      <c r="D61" t="s">
        <v>174</v>
      </c>
      <c r="E61" s="2">
        <v>3017460295</v>
      </c>
      <c r="F61" s="2" t="s">
        <v>23</v>
      </c>
      <c r="G61" t="s">
        <v>175</v>
      </c>
      <c r="H61" t="s">
        <v>15</v>
      </c>
    </row>
    <row r="62" spans="1:8">
      <c r="A62">
        <v>59</v>
      </c>
      <c r="B62" s="1">
        <v>1085297532</v>
      </c>
      <c r="C62" t="s">
        <v>176</v>
      </c>
      <c r="D62" t="s">
        <v>177</v>
      </c>
      <c r="E62" s="2">
        <v>3117735738</v>
      </c>
      <c r="F62" s="2" t="s">
        <v>18</v>
      </c>
      <c r="G62" t="s">
        <v>178</v>
      </c>
      <c r="H62" t="s">
        <v>58</v>
      </c>
    </row>
    <row r="63" spans="1:8">
      <c r="A63">
        <v>60</v>
      </c>
      <c r="B63" s="1">
        <v>1090373861</v>
      </c>
      <c r="C63" t="s">
        <v>179</v>
      </c>
      <c r="D63" t="s">
        <v>180</v>
      </c>
      <c r="E63" s="2">
        <v>3158239703</v>
      </c>
      <c r="F63" s="2" t="s">
        <v>23</v>
      </c>
      <c r="G63" t="s">
        <v>181</v>
      </c>
      <c r="H63" t="s">
        <v>20</v>
      </c>
    </row>
    <row r="64" spans="1:8">
      <c r="A64">
        <v>61</v>
      </c>
      <c r="B64" s="1">
        <v>1061654213</v>
      </c>
      <c r="C64" t="s">
        <v>182</v>
      </c>
      <c r="D64" t="s">
        <v>183</v>
      </c>
      <c r="E64" s="2">
        <v>3134812396</v>
      </c>
      <c r="F64" s="2" t="s">
        <v>18</v>
      </c>
      <c r="G64" t="s">
        <v>31</v>
      </c>
      <c r="H64" t="s">
        <v>15</v>
      </c>
    </row>
    <row r="65" spans="1:8">
      <c r="A65">
        <v>62</v>
      </c>
      <c r="B65" s="1">
        <v>63396252</v>
      </c>
      <c r="C65" t="s">
        <v>184</v>
      </c>
      <c r="D65" t="s">
        <v>185</v>
      </c>
      <c r="E65" s="2">
        <v>3203414803</v>
      </c>
      <c r="F65" s="2" t="s">
        <v>145</v>
      </c>
      <c r="G65" t="s">
        <v>186</v>
      </c>
      <c r="H65" t="s">
        <v>20</v>
      </c>
    </row>
    <row r="66" spans="1:8">
      <c r="A66">
        <v>63</v>
      </c>
      <c r="B66" s="1">
        <v>79575912</v>
      </c>
      <c r="C66" t="s">
        <v>187</v>
      </c>
      <c r="D66" t="s">
        <v>188</v>
      </c>
      <c r="E66" s="2">
        <v>3103304348</v>
      </c>
      <c r="F66" s="2" t="s">
        <v>23</v>
      </c>
      <c r="G66" t="s">
        <v>189</v>
      </c>
      <c r="H66" t="s">
        <v>20</v>
      </c>
    </row>
    <row r="67" spans="1:8">
      <c r="A67">
        <v>64</v>
      </c>
      <c r="B67" s="1">
        <v>55189653</v>
      </c>
      <c r="C67" t="s">
        <v>190</v>
      </c>
      <c r="D67" t="s">
        <v>191</v>
      </c>
      <c r="E67" s="2">
        <v>3214868958</v>
      </c>
      <c r="F67" s="2" t="s">
        <v>18</v>
      </c>
      <c r="G67" t="s">
        <v>95</v>
      </c>
      <c r="H67" t="s">
        <v>20</v>
      </c>
    </row>
    <row r="68" spans="1:8">
      <c r="A68">
        <v>65</v>
      </c>
      <c r="B68" s="1">
        <v>52961279</v>
      </c>
      <c r="C68" t="s">
        <v>192</v>
      </c>
      <c r="D68" t="s">
        <v>193</v>
      </c>
      <c r="E68" s="2">
        <v>3002218210</v>
      </c>
      <c r="F68" s="2" t="s">
        <v>18</v>
      </c>
      <c r="G68" t="s">
        <v>105</v>
      </c>
      <c r="H68" t="s">
        <v>20</v>
      </c>
    </row>
    <row r="69" spans="1:8">
      <c r="A69">
        <v>66</v>
      </c>
      <c r="B69" s="1">
        <v>53006147</v>
      </c>
      <c r="C69" t="s">
        <v>194</v>
      </c>
      <c r="D69" t="s">
        <v>195</v>
      </c>
      <c r="E69" s="2">
        <v>3108032087</v>
      </c>
      <c r="F69" s="2" t="s">
        <v>13</v>
      </c>
      <c r="G69" t="s">
        <v>196</v>
      </c>
      <c r="H69" t="s">
        <v>15</v>
      </c>
    </row>
    <row r="70" spans="1:8">
      <c r="A70">
        <v>67</v>
      </c>
      <c r="B70" s="1">
        <v>88265634</v>
      </c>
      <c r="C70" t="s">
        <v>197</v>
      </c>
      <c r="D70" t="s">
        <v>198</v>
      </c>
      <c r="E70" s="2">
        <v>3214530056</v>
      </c>
      <c r="F70" s="2" t="s">
        <v>18</v>
      </c>
      <c r="G70" t="s">
        <v>186</v>
      </c>
      <c r="H70" t="s">
        <v>20</v>
      </c>
    </row>
    <row r="71" spans="1:8">
      <c r="A71">
        <v>68</v>
      </c>
      <c r="B71" s="1">
        <v>51890139</v>
      </c>
      <c r="C71" t="s">
        <v>199</v>
      </c>
      <c r="D71" t="s">
        <v>200</v>
      </c>
      <c r="E71" s="2">
        <v>3208044193</v>
      </c>
      <c r="F71" s="2" t="s">
        <v>23</v>
      </c>
      <c r="G71" t="s">
        <v>14</v>
      </c>
      <c r="H71" t="s">
        <v>15</v>
      </c>
    </row>
    <row r="72" spans="1:8">
      <c r="A72">
        <v>69</v>
      </c>
      <c r="B72" s="1">
        <v>37864851</v>
      </c>
      <c r="C72" t="s">
        <v>201</v>
      </c>
      <c r="D72" t="s">
        <v>202</v>
      </c>
      <c r="E72" s="2">
        <v>3144451877</v>
      </c>
      <c r="F72" s="2" t="s">
        <v>145</v>
      </c>
      <c r="G72" t="s">
        <v>203</v>
      </c>
      <c r="H72" t="s">
        <v>20</v>
      </c>
    </row>
    <row r="73" spans="1:8">
      <c r="A73">
        <v>70</v>
      </c>
      <c r="B73" s="1">
        <v>31420520</v>
      </c>
      <c r="C73" t="s">
        <v>204</v>
      </c>
      <c r="D73" t="s">
        <v>205</v>
      </c>
      <c r="E73" s="2">
        <v>3162870801</v>
      </c>
      <c r="F73" s="2" t="s">
        <v>18</v>
      </c>
      <c r="G73" t="s">
        <v>100</v>
      </c>
      <c r="H73" t="s">
        <v>58</v>
      </c>
    </row>
    <row r="74" spans="1:8">
      <c r="A74">
        <v>71</v>
      </c>
      <c r="B74" s="1">
        <v>66722650</v>
      </c>
      <c r="C74" t="s">
        <v>206</v>
      </c>
      <c r="D74" t="s">
        <v>207</v>
      </c>
      <c r="E74" s="2">
        <v>3175731930</v>
      </c>
      <c r="F74" s="2" t="s">
        <v>13</v>
      </c>
      <c r="G74" t="s">
        <v>208</v>
      </c>
      <c r="H74" t="s">
        <v>15</v>
      </c>
    </row>
    <row r="75" spans="1:8">
      <c r="A75">
        <v>72</v>
      </c>
      <c r="B75" s="1">
        <v>52184438</v>
      </c>
      <c r="C75" t="s">
        <v>209</v>
      </c>
      <c r="D75" t="s">
        <v>210</v>
      </c>
      <c r="E75" s="2">
        <v>3017419086</v>
      </c>
      <c r="F75" s="2" t="s">
        <v>13</v>
      </c>
      <c r="G75" t="s">
        <v>14</v>
      </c>
      <c r="H75" t="s">
        <v>15</v>
      </c>
    </row>
    <row r="76" spans="1:8">
      <c r="A76">
        <v>73</v>
      </c>
      <c r="B76" s="1">
        <v>79730432</v>
      </c>
      <c r="C76" t="s">
        <v>211</v>
      </c>
      <c r="D76" t="s">
        <v>212</v>
      </c>
      <c r="E76" s="2">
        <v>3132156075</v>
      </c>
      <c r="F76" s="2" t="s">
        <v>18</v>
      </c>
      <c r="G76" t="s">
        <v>189</v>
      </c>
      <c r="H76" t="s">
        <v>20</v>
      </c>
    </row>
    <row r="77" spans="1:8">
      <c r="A77">
        <v>74</v>
      </c>
      <c r="B77" s="1">
        <v>15509212</v>
      </c>
      <c r="C77" t="s">
        <v>213</v>
      </c>
      <c r="D77" t="s">
        <v>214</v>
      </c>
      <c r="E77" s="2">
        <v>3137320281</v>
      </c>
      <c r="F77" s="2" t="s">
        <v>13</v>
      </c>
      <c r="G77" t="s">
        <v>215</v>
      </c>
      <c r="H77" t="s">
        <v>20</v>
      </c>
    </row>
    <row r="78" spans="1:8">
      <c r="A78">
        <v>75</v>
      </c>
      <c r="B78" s="1">
        <v>66840993</v>
      </c>
      <c r="C78" t="s">
        <v>216</v>
      </c>
      <c r="D78" t="s">
        <v>217</v>
      </c>
      <c r="E78" s="2">
        <v>3218003576</v>
      </c>
      <c r="F78" s="2" t="s">
        <v>13</v>
      </c>
      <c r="G78" t="s">
        <v>218</v>
      </c>
      <c r="H78" t="s">
        <v>58</v>
      </c>
    </row>
    <row r="79" spans="1:8">
      <c r="A79">
        <v>76</v>
      </c>
      <c r="B79" s="1">
        <v>80755790</v>
      </c>
      <c r="C79" t="s">
        <v>219</v>
      </c>
      <c r="D79" t="s">
        <v>220</v>
      </c>
      <c r="E79" s="2">
        <v>3005505543</v>
      </c>
      <c r="F79" s="2" t="s">
        <v>23</v>
      </c>
      <c r="G79" t="s">
        <v>69</v>
      </c>
      <c r="H79" t="s">
        <v>15</v>
      </c>
    </row>
    <row r="80" spans="1:8">
      <c r="A80">
        <v>77</v>
      </c>
      <c r="B80" s="1">
        <v>55217001</v>
      </c>
      <c r="C80" t="s">
        <v>221</v>
      </c>
      <c r="D80" t="s">
        <v>222</v>
      </c>
      <c r="E80" s="2">
        <v>3165368707</v>
      </c>
      <c r="F80" s="2" t="s">
        <v>13</v>
      </c>
      <c r="G80" t="s">
        <v>19</v>
      </c>
      <c r="H80" t="s">
        <v>20</v>
      </c>
    </row>
    <row r="81" spans="1:8">
      <c r="A81">
        <v>78</v>
      </c>
      <c r="B81" s="1">
        <v>21246623</v>
      </c>
      <c r="C81" t="s">
        <v>223</v>
      </c>
      <c r="D81" t="s">
        <v>224</v>
      </c>
      <c r="E81" s="2">
        <v>3236186370</v>
      </c>
      <c r="F81" s="2" t="s">
        <v>18</v>
      </c>
      <c r="G81" t="s">
        <v>225</v>
      </c>
      <c r="H81" t="s">
        <v>78</v>
      </c>
    </row>
    <row r="82" spans="1:8">
      <c r="A82">
        <v>79</v>
      </c>
      <c r="B82" s="1">
        <v>79902450</v>
      </c>
      <c r="C82" t="s">
        <v>226</v>
      </c>
      <c r="D82" t="s">
        <v>227</v>
      </c>
      <c r="E82" s="2">
        <v>3158903556</v>
      </c>
      <c r="F82" s="2" t="s">
        <v>13</v>
      </c>
      <c r="G82" t="s">
        <v>95</v>
      </c>
      <c r="H82" t="s">
        <v>20</v>
      </c>
    </row>
    <row r="83" spans="1:8">
      <c r="A83">
        <v>80</v>
      </c>
      <c r="B83" s="1">
        <v>1047375600</v>
      </c>
      <c r="C83" t="s">
        <v>228</v>
      </c>
      <c r="D83" t="s">
        <v>229</v>
      </c>
      <c r="E83" s="2">
        <v>3004428239</v>
      </c>
      <c r="F83" s="2" t="s">
        <v>13</v>
      </c>
      <c r="G83" t="s">
        <v>230</v>
      </c>
      <c r="H83" t="s">
        <v>38</v>
      </c>
    </row>
    <row r="84" spans="1:8">
      <c r="A84">
        <v>81</v>
      </c>
      <c r="B84" s="1">
        <v>13510684</v>
      </c>
      <c r="C84" t="s">
        <v>231</v>
      </c>
      <c r="D84" t="s">
        <v>232</v>
      </c>
      <c r="E84" s="2">
        <v>3112208499</v>
      </c>
      <c r="F84" s="2" t="s">
        <v>23</v>
      </c>
      <c r="G84" t="s">
        <v>233</v>
      </c>
      <c r="H84" t="s">
        <v>20</v>
      </c>
    </row>
    <row r="85" spans="1:8">
      <c r="A85">
        <v>82</v>
      </c>
      <c r="B85" s="1">
        <v>1075296748</v>
      </c>
      <c r="C85" t="s">
        <v>234</v>
      </c>
      <c r="D85" t="s">
        <v>235</v>
      </c>
      <c r="E85" s="2">
        <v>3163912982</v>
      </c>
      <c r="F85" s="2" t="s">
        <v>13</v>
      </c>
      <c r="G85" t="s">
        <v>19</v>
      </c>
      <c r="H85" t="s">
        <v>20</v>
      </c>
    </row>
    <row r="86" spans="1:8">
      <c r="A86">
        <v>83</v>
      </c>
      <c r="B86" s="1">
        <v>13509955</v>
      </c>
      <c r="C86" t="s">
        <v>236</v>
      </c>
      <c r="D86" t="s">
        <v>237</v>
      </c>
      <c r="E86" s="2">
        <v>3002184834</v>
      </c>
      <c r="F86" s="2" t="s">
        <v>13</v>
      </c>
      <c r="G86" t="s">
        <v>181</v>
      </c>
      <c r="H86" t="s">
        <v>20</v>
      </c>
    </row>
    <row r="87" spans="1:8">
      <c r="A87">
        <v>84</v>
      </c>
      <c r="B87" s="1">
        <v>72195723</v>
      </c>
      <c r="C87" t="s">
        <v>238</v>
      </c>
      <c r="D87" t="s">
        <v>239</v>
      </c>
      <c r="E87" s="2">
        <v>3006856077</v>
      </c>
      <c r="F87" s="2" t="s">
        <v>23</v>
      </c>
      <c r="G87" t="s">
        <v>51</v>
      </c>
      <c r="H87" t="s">
        <v>38</v>
      </c>
    </row>
    <row r="88" spans="1:8">
      <c r="A88">
        <v>85</v>
      </c>
      <c r="B88" s="1">
        <v>55161084</v>
      </c>
      <c r="C88" t="s">
        <v>240</v>
      </c>
      <c r="D88" t="s">
        <v>241</v>
      </c>
      <c r="E88" s="2">
        <v>3163096925</v>
      </c>
      <c r="F88" s="2" t="s">
        <v>23</v>
      </c>
      <c r="G88" t="s">
        <v>19</v>
      </c>
      <c r="H88" t="s">
        <v>20</v>
      </c>
    </row>
    <row r="89" spans="1:8">
      <c r="A89">
        <v>86</v>
      </c>
      <c r="B89" s="1">
        <v>1102354647</v>
      </c>
      <c r="C89" t="s">
        <v>242</v>
      </c>
      <c r="D89" t="s">
        <v>243</v>
      </c>
      <c r="E89" s="2">
        <v>3156700284</v>
      </c>
      <c r="F89" s="2" t="s">
        <v>18</v>
      </c>
      <c r="G89" t="s">
        <v>244</v>
      </c>
      <c r="H89" t="s">
        <v>28</v>
      </c>
    </row>
    <row r="90" spans="1:8">
      <c r="A90">
        <v>87</v>
      </c>
      <c r="B90" s="1">
        <v>1006318642</v>
      </c>
      <c r="C90" t="s">
        <v>245</v>
      </c>
      <c r="D90" t="s">
        <v>246</v>
      </c>
      <c r="E90" s="2">
        <v>3116308911</v>
      </c>
      <c r="F90" s="2" t="s">
        <v>13</v>
      </c>
      <c r="G90" t="s">
        <v>100</v>
      </c>
      <c r="H90" t="s">
        <v>58</v>
      </c>
    </row>
    <row r="91" spans="1:8">
      <c r="A91">
        <v>88</v>
      </c>
      <c r="B91" s="1">
        <v>74321769</v>
      </c>
      <c r="C91" t="s">
        <v>247</v>
      </c>
      <c r="D91" t="s">
        <v>248</v>
      </c>
      <c r="E91" s="2">
        <v>3046585043</v>
      </c>
      <c r="F91" s="2" t="s">
        <v>13</v>
      </c>
      <c r="G91" t="s">
        <v>69</v>
      </c>
      <c r="H91" t="s">
        <v>15</v>
      </c>
    </row>
    <row r="92" spans="1:8">
      <c r="A92">
        <v>89</v>
      </c>
      <c r="B92" s="1">
        <v>32144618</v>
      </c>
      <c r="C92" t="s">
        <v>249</v>
      </c>
      <c r="D92" t="s">
        <v>250</v>
      </c>
      <c r="E92" s="2">
        <v>3007669230</v>
      </c>
      <c r="F92" s="2" t="s">
        <v>18</v>
      </c>
      <c r="G92" t="s">
        <v>251</v>
      </c>
      <c r="H92" t="s">
        <v>28</v>
      </c>
    </row>
    <row r="93" spans="1:8">
      <c r="A93">
        <v>90</v>
      </c>
      <c r="B93" s="1">
        <v>33338891</v>
      </c>
      <c r="C93" t="s">
        <v>252</v>
      </c>
      <c r="D93" t="s">
        <v>253</v>
      </c>
      <c r="E93" s="2">
        <v>3004837823</v>
      </c>
      <c r="F93" s="2" t="s">
        <v>13</v>
      </c>
      <c r="G93" t="s">
        <v>230</v>
      </c>
      <c r="H93" t="s">
        <v>38</v>
      </c>
    </row>
    <row r="94" spans="1:8">
      <c r="A94">
        <v>91</v>
      </c>
      <c r="B94" s="1">
        <v>1012321982</v>
      </c>
      <c r="C94" t="s">
        <v>254</v>
      </c>
      <c r="D94" t="s">
        <v>255</v>
      </c>
      <c r="E94" s="2">
        <v>3102716269</v>
      </c>
      <c r="F94" s="2" t="s">
        <v>23</v>
      </c>
      <c r="G94" t="s">
        <v>126</v>
      </c>
      <c r="H94" t="s">
        <v>15</v>
      </c>
    </row>
    <row r="95" spans="1:8">
      <c r="A95">
        <v>92</v>
      </c>
      <c r="B95" s="1">
        <v>1214714367</v>
      </c>
      <c r="C95" t="s">
        <v>256</v>
      </c>
      <c r="D95" t="s">
        <v>257</v>
      </c>
      <c r="E95" s="2">
        <v>3166977458</v>
      </c>
      <c r="F95" s="2" t="s">
        <v>13</v>
      </c>
      <c r="G95" t="s">
        <v>27</v>
      </c>
      <c r="H95" t="s">
        <v>28</v>
      </c>
    </row>
    <row r="96" spans="1:8">
      <c r="A96">
        <v>93</v>
      </c>
      <c r="B96" s="1">
        <v>1094240974</v>
      </c>
      <c r="C96" t="s">
        <v>258</v>
      </c>
      <c r="D96" t="s">
        <v>259</v>
      </c>
      <c r="E96" s="2">
        <v>3186150286</v>
      </c>
      <c r="F96" s="2" t="s">
        <v>18</v>
      </c>
      <c r="G96" t="s">
        <v>260</v>
      </c>
      <c r="H96" t="s">
        <v>20</v>
      </c>
    </row>
    <row r="97" spans="1:8">
      <c r="A97">
        <v>94</v>
      </c>
      <c r="B97" s="1">
        <v>31960088</v>
      </c>
      <c r="C97" t="s">
        <v>261</v>
      </c>
      <c r="D97" t="s">
        <v>262</v>
      </c>
      <c r="E97" s="2">
        <v>3138939545</v>
      </c>
      <c r="F97" s="2" t="s">
        <v>18</v>
      </c>
      <c r="G97" t="s">
        <v>263</v>
      </c>
      <c r="H97" t="s">
        <v>78</v>
      </c>
    </row>
    <row r="98" spans="1:8">
      <c r="A98">
        <v>95</v>
      </c>
      <c r="B98" s="1">
        <v>79270042</v>
      </c>
      <c r="C98" t="s">
        <v>264</v>
      </c>
      <c r="D98" t="s">
        <v>265</v>
      </c>
      <c r="E98" s="2">
        <v>3112180103</v>
      </c>
      <c r="F98" s="2" t="s">
        <v>13</v>
      </c>
      <c r="G98" t="s">
        <v>69</v>
      </c>
      <c r="H98" t="s">
        <v>15</v>
      </c>
    </row>
    <row r="99" spans="1:8">
      <c r="A99">
        <v>96</v>
      </c>
      <c r="B99" s="1">
        <v>1023876476</v>
      </c>
      <c r="C99" t="s">
        <v>266</v>
      </c>
      <c r="D99" t="s">
        <v>267</v>
      </c>
      <c r="E99" s="2">
        <v>3133859530</v>
      </c>
      <c r="F99" s="2" t="s">
        <v>13</v>
      </c>
      <c r="G99" t="s">
        <v>69</v>
      </c>
      <c r="H99" t="s">
        <v>15</v>
      </c>
    </row>
    <row r="100" spans="1:8">
      <c r="A100">
        <v>97</v>
      </c>
      <c r="B100" s="1">
        <v>1129515959</v>
      </c>
      <c r="C100" t="s">
        <v>268</v>
      </c>
      <c r="D100" t="s">
        <v>269</v>
      </c>
      <c r="E100" s="2">
        <v>3015639809</v>
      </c>
      <c r="F100" s="2" t="s">
        <v>13</v>
      </c>
      <c r="G100" t="s">
        <v>270</v>
      </c>
      <c r="H100" t="s">
        <v>38</v>
      </c>
    </row>
    <row r="101" spans="1:8">
      <c r="A101">
        <v>98</v>
      </c>
      <c r="B101" s="1">
        <v>37276860</v>
      </c>
      <c r="C101" t="s">
        <v>271</v>
      </c>
      <c r="D101" t="s">
        <v>272</v>
      </c>
      <c r="E101" s="2">
        <v>3154858286</v>
      </c>
      <c r="F101" s="2" t="s">
        <v>13</v>
      </c>
      <c r="G101" t="s">
        <v>273</v>
      </c>
      <c r="H101" t="s">
        <v>20</v>
      </c>
    </row>
    <row r="102" spans="1:8">
      <c r="A102">
        <v>99</v>
      </c>
      <c r="B102" s="1">
        <v>53134041</v>
      </c>
      <c r="C102" t="s">
        <v>274</v>
      </c>
      <c r="D102" t="s">
        <v>275</v>
      </c>
      <c r="E102" s="2">
        <v>3197047874</v>
      </c>
      <c r="F102" s="2" t="s">
        <v>23</v>
      </c>
      <c r="G102" t="s">
        <v>69</v>
      </c>
      <c r="H102" t="s">
        <v>15</v>
      </c>
    </row>
    <row r="103" spans="1:8">
      <c r="A103">
        <v>100</v>
      </c>
      <c r="B103" s="1">
        <v>98621923</v>
      </c>
      <c r="C103" t="s">
        <v>276</v>
      </c>
      <c r="D103" t="s">
        <v>277</v>
      </c>
      <c r="E103" s="2">
        <v>3103896225</v>
      </c>
      <c r="F103" s="2" t="s">
        <v>13</v>
      </c>
      <c r="G103" t="s">
        <v>81</v>
      </c>
      <c r="H103" t="s">
        <v>28</v>
      </c>
    </row>
    <row r="104" spans="1:8">
      <c r="A104">
        <v>101</v>
      </c>
      <c r="B104" s="1">
        <v>79428552</v>
      </c>
      <c r="C104" s="3" t="s">
        <v>278</v>
      </c>
      <c r="D104" s="3" t="s">
        <v>279</v>
      </c>
      <c r="E104" s="2">
        <v>3175124927</v>
      </c>
      <c r="F104" s="4" t="s">
        <v>145</v>
      </c>
      <c r="G104" t="s">
        <v>280</v>
      </c>
      <c r="H104" t="s">
        <v>28</v>
      </c>
    </row>
    <row r="105" spans="1:8">
      <c r="A105">
        <v>102</v>
      </c>
      <c r="B105" s="1">
        <v>40777219</v>
      </c>
      <c r="C105" s="3" t="s">
        <v>281</v>
      </c>
      <c r="D105" s="3" t="s">
        <v>282</v>
      </c>
      <c r="E105" s="2">
        <v>3115390630</v>
      </c>
      <c r="F105" s="4" t="s">
        <v>18</v>
      </c>
      <c r="G105" t="s">
        <v>283</v>
      </c>
      <c r="H105" t="s">
        <v>78</v>
      </c>
    </row>
    <row r="106" spans="1:8">
      <c r="A106">
        <v>103</v>
      </c>
      <c r="B106" s="1">
        <v>1006962091</v>
      </c>
      <c r="C106" s="3" t="s">
        <v>284</v>
      </c>
      <c r="D106" s="3" t="s">
        <v>285</v>
      </c>
      <c r="E106" s="2">
        <v>3133675785</v>
      </c>
      <c r="F106" s="4" t="s">
        <v>18</v>
      </c>
      <c r="G106" t="s">
        <v>286</v>
      </c>
      <c r="H106" t="s">
        <v>78</v>
      </c>
    </row>
    <row r="107" spans="1:8">
      <c r="A107">
        <v>104</v>
      </c>
      <c r="B107" s="1">
        <v>1098699832</v>
      </c>
      <c r="C107" s="3" t="s">
        <v>287</v>
      </c>
      <c r="D107" s="3" t="s">
        <v>288</v>
      </c>
      <c r="E107" s="2">
        <v>3016324557</v>
      </c>
      <c r="F107" s="4" t="s">
        <v>23</v>
      </c>
      <c r="G107" t="e">
        <v>#N/A</v>
      </c>
      <c r="H107" t="e">
        <v>#N/A</v>
      </c>
    </row>
    <row r="108" spans="1:8">
      <c r="A108">
        <v>105</v>
      </c>
      <c r="B108" s="1">
        <v>16233708</v>
      </c>
      <c r="C108" s="3" t="s">
        <v>289</v>
      </c>
      <c r="D108" s="3" t="s">
        <v>290</v>
      </c>
      <c r="E108" s="2">
        <v>3136937742</v>
      </c>
      <c r="F108" s="4" t="s">
        <v>13</v>
      </c>
      <c r="G108" t="s">
        <v>100</v>
      </c>
      <c r="H108" t="s">
        <v>58</v>
      </c>
    </row>
    <row r="109" spans="1:8">
      <c r="A109">
        <v>106</v>
      </c>
      <c r="B109" s="1">
        <v>18111415</v>
      </c>
      <c r="C109" s="3" t="s">
        <v>291</v>
      </c>
      <c r="D109" s="3" t="s">
        <v>292</v>
      </c>
      <c r="E109" s="2">
        <v>3133116943</v>
      </c>
      <c r="F109" s="4" t="s">
        <v>13</v>
      </c>
      <c r="G109" t="s">
        <v>286</v>
      </c>
      <c r="H109" t="s">
        <v>78</v>
      </c>
    </row>
    <row r="110" spans="1:8">
      <c r="A110">
        <v>107</v>
      </c>
      <c r="B110" s="1">
        <v>27682599</v>
      </c>
      <c r="C110" s="3" t="s">
        <v>293</v>
      </c>
      <c r="D110" s="3" t="s">
        <v>294</v>
      </c>
      <c r="E110" s="2">
        <v>3115699825</v>
      </c>
      <c r="F110" s="4" t="s">
        <v>18</v>
      </c>
      <c r="G110" t="s">
        <v>295</v>
      </c>
      <c r="H110" t="s">
        <v>20</v>
      </c>
    </row>
    <row r="111" spans="1:8">
      <c r="A111">
        <v>108</v>
      </c>
      <c r="B111" s="1">
        <v>1023916986</v>
      </c>
      <c r="C111" s="3" t="s">
        <v>296</v>
      </c>
      <c r="D111" s="3" t="s">
        <v>297</v>
      </c>
      <c r="E111" s="2">
        <v>3223079137</v>
      </c>
      <c r="F111" s="4" t="s">
        <v>18</v>
      </c>
      <c r="G111" t="s">
        <v>69</v>
      </c>
      <c r="H111" t="s">
        <v>15</v>
      </c>
    </row>
    <row r="112" spans="1:8">
      <c r="A112">
        <v>109</v>
      </c>
      <c r="B112" s="1">
        <v>57415218</v>
      </c>
      <c r="C112" s="3" t="s">
        <v>298</v>
      </c>
      <c r="D112" s="3" t="s">
        <v>299</v>
      </c>
      <c r="E112" s="2">
        <v>3004893781</v>
      </c>
      <c r="F112" s="4" t="s">
        <v>13</v>
      </c>
      <c r="G112" t="s">
        <v>300</v>
      </c>
      <c r="H112" t="s">
        <v>38</v>
      </c>
    </row>
    <row r="113" spans="1:8">
      <c r="A113">
        <v>110</v>
      </c>
      <c r="B113" s="1">
        <v>51642710</v>
      </c>
      <c r="C113" s="3" t="s">
        <v>301</v>
      </c>
      <c r="D113" s="3" t="s">
        <v>302</v>
      </c>
      <c r="E113" s="2">
        <v>3108500022</v>
      </c>
      <c r="F113" s="4" t="s">
        <v>13</v>
      </c>
      <c r="G113" t="s">
        <v>303</v>
      </c>
      <c r="H113" t="s">
        <v>20</v>
      </c>
    </row>
    <row r="114" spans="1:8">
      <c r="A114">
        <v>111</v>
      </c>
      <c r="B114" s="1">
        <v>21018668</v>
      </c>
      <c r="C114" s="3" t="s">
        <v>304</v>
      </c>
      <c r="D114" s="3" t="s">
        <v>305</v>
      </c>
      <c r="E114" s="2">
        <v>3043371072</v>
      </c>
      <c r="F114" s="4" t="s">
        <v>13</v>
      </c>
      <c r="G114" t="s">
        <v>14</v>
      </c>
      <c r="H114" t="s">
        <v>15</v>
      </c>
    </row>
    <row r="115" spans="1:8">
      <c r="A115">
        <v>112</v>
      </c>
      <c r="B115" s="1">
        <v>66711584</v>
      </c>
      <c r="C115" s="3" t="s">
        <v>306</v>
      </c>
      <c r="D115" s="3" t="s">
        <v>307</v>
      </c>
      <c r="E115" s="2">
        <v>3178234290</v>
      </c>
      <c r="F115" s="4" t="s">
        <v>18</v>
      </c>
      <c r="G115" t="s">
        <v>57</v>
      </c>
      <c r="H115" t="s">
        <v>58</v>
      </c>
    </row>
    <row r="116" spans="1:8">
      <c r="A116">
        <v>113</v>
      </c>
      <c r="B116" s="1">
        <v>3860241</v>
      </c>
      <c r="C116" s="3" t="s">
        <v>308</v>
      </c>
      <c r="D116" s="3" t="s">
        <v>309</v>
      </c>
      <c r="E116" s="2">
        <v>3107220519</v>
      </c>
      <c r="F116" s="4" t="s">
        <v>13</v>
      </c>
      <c r="G116" t="s">
        <v>310</v>
      </c>
      <c r="H116" t="s">
        <v>38</v>
      </c>
    </row>
    <row r="117" spans="1:8">
      <c r="A117">
        <v>114</v>
      </c>
      <c r="B117" s="1">
        <v>26009219</v>
      </c>
      <c r="C117" s="3" t="s">
        <v>311</v>
      </c>
      <c r="D117" s="3" t="s">
        <v>312</v>
      </c>
      <c r="E117" s="2">
        <v>3012792094</v>
      </c>
      <c r="F117" s="4" t="s">
        <v>18</v>
      </c>
      <c r="G117" t="s">
        <v>313</v>
      </c>
      <c r="H117" t="s">
        <v>38</v>
      </c>
    </row>
    <row r="118" spans="1:8">
      <c r="A118">
        <v>115</v>
      </c>
      <c r="B118" s="1">
        <v>63557945</v>
      </c>
      <c r="C118" s="3" t="s">
        <v>314</v>
      </c>
      <c r="D118" s="3" t="s">
        <v>315</v>
      </c>
      <c r="E118" s="2">
        <v>3008447060</v>
      </c>
      <c r="F118" s="4" t="s">
        <v>13</v>
      </c>
      <c r="G118" t="s">
        <v>316</v>
      </c>
      <c r="H118" t="s">
        <v>15</v>
      </c>
    </row>
    <row r="119" spans="1:8">
      <c r="A119">
        <v>116</v>
      </c>
      <c r="B119" s="1">
        <v>31197971</v>
      </c>
      <c r="C119" s="3" t="s">
        <v>317</v>
      </c>
      <c r="D119" s="3" t="s">
        <v>318</v>
      </c>
      <c r="E119" s="2">
        <v>3207384152</v>
      </c>
      <c r="F119" s="4" t="s">
        <v>23</v>
      </c>
      <c r="G119" t="s">
        <v>57</v>
      </c>
      <c r="H119" t="s">
        <v>58</v>
      </c>
    </row>
    <row r="120" spans="1:8">
      <c r="A120">
        <v>117</v>
      </c>
      <c r="B120" s="1">
        <v>1069488019</v>
      </c>
      <c r="C120" s="3" t="s">
        <v>319</v>
      </c>
      <c r="D120" s="3" t="s">
        <v>320</v>
      </c>
      <c r="E120" s="2">
        <v>3147500754</v>
      </c>
      <c r="F120" s="4" t="s">
        <v>23</v>
      </c>
      <c r="G120" t="s">
        <v>69</v>
      </c>
      <c r="H120" t="s">
        <v>15</v>
      </c>
    </row>
    <row r="121" spans="1:8">
      <c r="A121">
        <v>118</v>
      </c>
      <c r="B121" s="1">
        <v>1128459699</v>
      </c>
      <c r="C121" s="3" t="s">
        <v>321</v>
      </c>
      <c r="D121" s="3" t="s">
        <v>322</v>
      </c>
      <c r="E121" s="2">
        <v>3205347432</v>
      </c>
      <c r="F121" s="4" t="s">
        <v>13</v>
      </c>
      <c r="G121" t="s">
        <v>280</v>
      </c>
      <c r="H121" t="s">
        <v>28</v>
      </c>
    </row>
    <row r="122" spans="1:8">
      <c r="A122">
        <v>119</v>
      </c>
      <c r="B122" s="1">
        <v>13719803</v>
      </c>
      <c r="C122" s="3" t="s">
        <v>323</v>
      </c>
      <c r="D122" s="3" t="s">
        <v>324</v>
      </c>
      <c r="E122" s="2">
        <v>3112515053</v>
      </c>
      <c r="F122" s="4" t="s">
        <v>13</v>
      </c>
      <c r="G122" t="s">
        <v>69</v>
      </c>
      <c r="H122" t="s">
        <v>15</v>
      </c>
    </row>
    <row r="123" spans="1:8">
      <c r="A123">
        <v>120</v>
      </c>
      <c r="B123" s="1">
        <v>14698540</v>
      </c>
      <c r="C123" s="3" t="s">
        <v>325</v>
      </c>
      <c r="D123" s="3" t="s">
        <v>326</v>
      </c>
      <c r="E123" s="2">
        <v>3146025608</v>
      </c>
      <c r="F123" s="4" t="s">
        <v>23</v>
      </c>
      <c r="G123" t="s">
        <v>286</v>
      </c>
      <c r="H123" t="s">
        <v>78</v>
      </c>
    </row>
    <row r="124" spans="1:8">
      <c r="A124">
        <v>121</v>
      </c>
      <c r="B124" s="1">
        <v>1013682119</v>
      </c>
      <c r="C124" s="3" t="s">
        <v>327</v>
      </c>
      <c r="D124" s="3" t="s">
        <v>328</v>
      </c>
      <c r="E124" s="2">
        <v>3158050884</v>
      </c>
      <c r="F124" s="4" t="s">
        <v>13</v>
      </c>
      <c r="G124" t="s">
        <v>329</v>
      </c>
      <c r="H124" t="s">
        <v>15</v>
      </c>
    </row>
    <row r="125" spans="1:8">
      <c r="A125">
        <v>122</v>
      </c>
      <c r="B125" s="1">
        <v>35421780</v>
      </c>
      <c r="C125" s="3" t="s">
        <v>330</v>
      </c>
      <c r="D125" s="3" t="s">
        <v>331</v>
      </c>
      <c r="E125" s="2">
        <v>3152279349</v>
      </c>
      <c r="F125" s="4" t="s">
        <v>18</v>
      </c>
      <c r="G125" t="s">
        <v>95</v>
      </c>
      <c r="H125" t="s">
        <v>20</v>
      </c>
    </row>
    <row r="126" spans="1:8">
      <c r="A126">
        <v>123</v>
      </c>
      <c r="B126" s="1">
        <v>66753249</v>
      </c>
      <c r="C126" s="3" t="s">
        <v>332</v>
      </c>
      <c r="D126" s="3" t="s">
        <v>333</v>
      </c>
      <c r="E126" s="2">
        <v>3127090619</v>
      </c>
      <c r="F126" s="4" t="s">
        <v>13</v>
      </c>
      <c r="G126" t="s">
        <v>100</v>
      </c>
      <c r="H126" t="s">
        <v>58</v>
      </c>
    </row>
    <row r="127" spans="1:8">
      <c r="A127">
        <v>124</v>
      </c>
      <c r="B127" s="1">
        <v>46362490</v>
      </c>
      <c r="C127" s="3" t="s">
        <v>334</v>
      </c>
      <c r="D127" s="3" t="s">
        <v>335</v>
      </c>
      <c r="E127" s="2">
        <v>3133946178</v>
      </c>
      <c r="F127" s="4" t="s">
        <v>23</v>
      </c>
      <c r="G127" t="s">
        <v>69</v>
      </c>
      <c r="H127" t="s">
        <v>15</v>
      </c>
    </row>
    <row r="128" spans="1:8">
      <c r="A128">
        <v>125</v>
      </c>
      <c r="B128" s="1">
        <v>74344690</v>
      </c>
      <c r="C128" s="3" t="s">
        <v>336</v>
      </c>
      <c r="D128" s="3" t="s">
        <v>337</v>
      </c>
      <c r="E128" s="2">
        <v>3208939737</v>
      </c>
      <c r="F128" s="4" t="s">
        <v>23</v>
      </c>
      <c r="G128" t="s">
        <v>338</v>
      </c>
      <c r="H128" t="s">
        <v>20</v>
      </c>
    </row>
    <row r="129" spans="1:8">
      <c r="A129">
        <v>126</v>
      </c>
      <c r="B129" s="1">
        <v>1077942118</v>
      </c>
      <c r="C129" s="3" t="s">
        <v>339</v>
      </c>
      <c r="D129" s="3" t="s">
        <v>340</v>
      </c>
      <c r="E129" s="2">
        <v>3174989248</v>
      </c>
      <c r="F129" s="4" t="s">
        <v>23</v>
      </c>
      <c r="G129" t="s">
        <v>338</v>
      </c>
      <c r="H129" t="s">
        <v>20</v>
      </c>
    </row>
    <row r="130" spans="1:8">
      <c r="A130">
        <v>127</v>
      </c>
      <c r="B130" s="1">
        <v>1057606069</v>
      </c>
      <c r="C130" s="3" t="s">
        <v>341</v>
      </c>
      <c r="D130" s="3" t="s">
        <v>342</v>
      </c>
      <c r="E130" s="2">
        <v>3203272970</v>
      </c>
      <c r="F130" s="4" t="s">
        <v>18</v>
      </c>
      <c r="G130" t="s">
        <v>142</v>
      </c>
      <c r="H130" t="s">
        <v>15</v>
      </c>
    </row>
    <row r="131" spans="1:8">
      <c r="A131">
        <v>128</v>
      </c>
      <c r="B131" s="1">
        <v>43185719</v>
      </c>
      <c r="C131" s="3" t="s">
        <v>343</v>
      </c>
      <c r="D131" s="3" t="s">
        <v>344</v>
      </c>
      <c r="E131" s="2">
        <v>3137340609</v>
      </c>
      <c r="F131" s="4" t="s">
        <v>18</v>
      </c>
      <c r="G131" t="s">
        <v>251</v>
      </c>
      <c r="H131" t="s">
        <v>28</v>
      </c>
    </row>
    <row r="132" spans="1:8">
      <c r="A132">
        <v>129</v>
      </c>
      <c r="B132" s="1">
        <v>1233903373</v>
      </c>
      <c r="C132" s="3" t="s">
        <v>345</v>
      </c>
      <c r="D132" s="3" t="s">
        <v>346</v>
      </c>
      <c r="E132" s="2">
        <v>3213202795</v>
      </c>
      <c r="F132" s="4" t="s">
        <v>23</v>
      </c>
      <c r="G132" t="s">
        <v>347</v>
      </c>
      <c r="H132" t="s">
        <v>15</v>
      </c>
    </row>
    <row r="133" spans="1:8">
      <c r="A133">
        <v>130</v>
      </c>
      <c r="B133" s="1">
        <v>1065563444</v>
      </c>
      <c r="C133" s="3" t="s">
        <v>348</v>
      </c>
      <c r="D133" s="3" t="s">
        <v>349</v>
      </c>
      <c r="E133" s="2">
        <v>3106366844</v>
      </c>
      <c r="F133" s="4" t="s">
        <v>18</v>
      </c>
      <c r="G133" t="s">
        <v>260</v>
      </c>
      <c r="H133" t="s">
        <v>20</v>
      </c>
    </row>
    <row r="134" spans="1:8">
      <c r="A134">
        <v>131</v>
      </c>
      <c r="B134" s="1">
        <v>51870415</v>
      </c>
      <c r="C134" s="3" t="s">
        <v>350</v>
      </c>
      <c r="D134" s="3" t="s">
        <v>351</v>
      </c>
      <c r="E134" s="2">
        <v>3124226689</v>
      </c>
      <c r="F134" s="4" t="s">
        <v>13</v>
      </c>
      <c r="G134" t="s">
        <v>352</v>
      </c>
      <c r="H134" t="s">
        <v>15</v>
      </c>
    </row>
    <row r="135" spans="1:8">
      <c r="A135">
        <v>132</v>
      </c>
      <c r="B135" s="1">
        <v>46376966</v>
      </c>
      <c r="C135" s="3" t="s">
        <v>353</v>
      </c>
      <c r="D135" s="3" t="s">
        <v>354</v>
      </c>
      <c r="E135" s="2">
        <v>3168862594</v>
      </c>
      <c r="F135" s="4" t="s">
        <v>13</v>
      </c>
      <c r="G135" t="s">
        <v>355</v>
      </c>
      <c r="H135" t="s">
        <v>15</v>
      </c>
    </row>
    <row r="136" spans="1:8">
      <c r="A136">
        <v>133</v>
      </c>
      <c r="B136" s="1">
        <v>1102849001</v>
      </c>
      <c r="C136" s="3" t="s">
        <v>356</v>
      </c>
      <c r="D136" s="3" t="s">
        <v>357</v>
      </c>
      <c r="E136" s="2">
        <v>3105173452</v>
      </c>
      <c r="F136" s="4" t="s">
        <v>13</v>
      </c>
      <c r="G136" t="s">
        <v>37</v>
      </c>
      <c r="H136" t="s">
        <v>38</v>
      </c>
    </row>
    <row r="137" spans="1:8">
      <c r="A137">
        <v>134</v>
      </c>
      <c r="B137" s="1">
        <v>52333467</v>
      </c>
      <c r="C137" s="3" t="s">
        <v>358</v>
      </c>
      <c r="D137" s="3" t="s">
        <v>359</v>
      </c>
      <c r="E137" s="2">
        <v>3012395477</v>
      </c>
      <c r="F137" s="4" t="s">
        <v>23</v>
      </c>
      <c r="G137" t="s">
        <v>69</v>
      </c>
      <c r="H137" t="s">
        <v>15</v>
      </c>
    </row>
    <row r="138" spans="1:8">
      <c r="A138">
        <v>135</v>
      </c>
      <c r="B138" s="1">
        <v>7730830</v>
      </c>
      <c r="C138" s="3" t="s">
        <v>360</v>
      </c>
      <c r="D138" s="3" t="s">
        <v>361</v>
      </c>
      <c r="E138" s="2">
        <v>3132422076</v>
      </c>
      <c r="F138" s="4" t="s">
        <v>18</v>
      </c>
      <c r="G138" t="s">
        <v>362</v>
      </c>
      <c r="H138" t="s">
        <v>15</v>
      </c>
    </row>
    <row r="139" spans="1:8">
      <c r="A139">
        <v>136</v>
      </c>
      <c r="B139" s="1">
        <v>1061811586</v>
      </c>
      <c r="C139" s="3" t="s">
        <v>363</v>
      </c>
      <c r="D139" s="3" t="s">
        <v>364</v>
      </c>
      <c r="E139" s="2">
        <v>3127717779</v>
      </c>
      <c r="F139" s="4" t="s">
        <v>13</v>
      </c>
      <c r="G139" t="s">
        <v>365</v>
      </c>
      <c r="H139" t="s">
        <v>20</v>
      </c>
    </row>
    <row r="140" spans="1:8">
      <c r="A140">
        <v>137</v>
      </c>
      <c r="B140" s="1">
        <v>32663023</v>
      </c>
      <c r="C140" s="3" t="s">
        <v>366</v>
      </c>
      <c r="D140" s="3" t="s">
        <v>367</v>
      </c>
      <c r="E140" s="2">
        <v>3205075315</v>
      </c>
      <c r="F140" s="4" t="s">
        <v>23</v>
      </c>
      <c r="G140" t="s">
        <v>123</v>
      </c>
      <c r="H140" t="s">
        <v>38</v>
      </c>
    </row>
    <row r="141" spans="1:8">
      <c r="A141">
        <v>138</v>
      </c>
      <c r="B141" s="1">
        <v>52467663</v>
      </c>
      <c r="C141" s="3" t="s">
        <v>368</v>
      </c>
      <c r="D141" s="3" t="s">
        <v>369</v>
      </c>
      <c r="E141" s="2">
        <v>3107679196</v>
      </c>
      <c r="F141" s="4" t="s">
        <v>23</v>
      </c>
      <c r="G141" t="s">
        <v>69</v>
      </c>
      <c r="H141" t="s">
        <v>15</v>
      </c>
    </row>
    <row r="142" spans="1:8">
      <c r="A142">
        <v>139</v>
      </c>
      <c r="B142" s="1">
        <v>40176831</v>
      </c>
      <c r="C142" s="3" t="s">
        <v>370</v>
      </c>
      <c r="D142" s="3" t="s">
        <v>371</v>
      </c>
      <c r="E142" s="2">
        <v>3219198260</v>
      </c>
      <c r="F142" s="4" t="s">
        <v>23</v>
      </c>
      <c r="G142" t="s">
        <v>303</v>
      </c>
      <c r="H142" t="s">
        <v>20</v>
      </c>
    </row>
    <row r="143" spans="1:8">
      <c r="A143">
        <v>140</v>
      </c>
      <c r="B143" s="1">
        <v>39143409</v>
      </c>
      <c r="C143" s="3" t="s">
        <v>372</v>
      </c>
      <c r="D143" s="3" t="s">
        <v>373</v>
      </c>
      <c r="E143" s="2">
        <v>3015738983</v>
      </c>
      <c r="F143" s="4" t="s">
        <v>13</v>
      </c>
      <c r="G143" t="s">
        <v>263</v>
      </c>
      <c r="H143" t="s">
        <v>78</v>
      </c>
    </row>
    <row r="144" spans="1:8">
      <c r="A144">
        <v>141</v>
      </c>
      <c r="B144" s="1">
        <v>1042775357</v>
      </c>
      <c r="C144" s="3" t="s">
        <v>374</v>
      </c>
      <c r="D144" s="3" t="s">
        <v>375</v>
      </c>
      <c r="E144" s="2">
        <v>3246873774</v>
      </c>
      <c r="F144" s="4" t="s">
        <v>13</v>
      </c>
      <c r="G144" t="s">
        <v>84</v>
      </c>
      <c r="H144" t="s">
        <v>28</v>
      </c>
    </row>
    <row r="145" spans="1:8">
      <c r="A145">
        <v>142</v>
      </c>
      <c r="B145" s="1">
        <v>53124221</v>
      </c>
      <c r="C145" s="3" t="s">
        <v>376</v>
      </c>
      <c r="D145" s="3" t="s">
        <v>377</v>
      </c>
      <c r="E145" s="2">
        <v>3102558311</v>
      </c>
      <c r="F145" s="4" t="s">
        <v>13</v>
      </c>
      <c r="G145" t="s">
        <v>283</v>
      </c>
      <c r="H145" t="s">
        <v>78</v>
      </c>
    </row>
    <row r="146" spans="1:8">
      <c r="A146">
        <v>143</v>
      </c>
      <c r="B146" s="1">
        <v>79997619</v>
      </c>
      <c r="C146" s="3" t="s">
        <v>378</v>
      </c>
      <c r="D146" s="3" t="s">
        <v>379</v>
      </c>
      <c r="E146" s="2">
        <v>3114424182</v>
      </c>
      <c r="F146" s="4" t="s">
        <v>13</v>
      </c>
      <c r="G146" t="s">
        <v>69</v>
      </c>
      <c r="H146" t="s">
        <v>15</v>
      </c>
    </row>
    <row r="147" spans="1:8">
      <c r="A147">
        <v>144</v>
      </c>
      <c r="B147" s="1">
        <v>1146439782</v>
      </c>
      <c r="C147" s="3" t="s">
        <v>380</v>
      </c>
      <c r="D147" s="3" t="s">
        <v>381</v>
      </c>
      <c r="E147" s="2">
        <v>3005865745</v>
      </c>
      <c r="F147" s="4" t="s">
        <v>13</v>
      </c>
      <c r="G147" t="s">
        <v>382</v>
      </c>
      <c r="H147" t="s">
        <v>28</v>
      </c>
    </row>
    <row r="148" spans="1:8">
      <c r="A148">
        <v>145</v>
      </c>
      <c r="B148" s="1">
        <v>34563313</v>
      </c>
      <c r="C148" s="3" t="s">
        <v>383</v>
      </c>
      <c r="D148" s="3" t="s">
        <v>384</v>
      </c>
      <c r="E148" s="2">
        <v>3106653818</v>
      </c>
      <c r="F148" s="4" t="s">
        <v>13</v>
      </c>
      <c r="G148" t="s">
        <v>385</v>
      </c>
      <c r="H148" t="s">
        <v>58</v>
      </c>
    </row>
    <row r="149" spans="1:8">
      <c r="A149">
        <v>146</v>
      </c>
      <c r="B149" s="1">
        <v>79306149</v>
      </c>
      <c r="C149" s="3" t="s">
        <v>386</v>
      </c>
      <c r="D149" s="3" t="s">
        <v>387</v>
      </c>
      <c r="E149" s="2">
        <v>3174879716</v>
      </c>
      <c r="F149" s="4" t="s">
        <v>23</v>
      </c>
      <c r="G149" t="s">
        <v>95</v>
      </c>
      <c r="H149" t="s">
        <v>20</v>
      </c>
    </row>
    <row r="150" spans="1:8">
      <c r="A150">
        <v>147</v>
      </c>
      <c r="B150" s="1">
        <v>43184910</v>
      </c>
      <c r="C150" s="3" t="s">
        <v>388</v>
      </c>
      <c r="D150" s="3" t="s">
        <v>389</v>
      </c>
      <c r="E150" s="2">
        <v>3168882784</v>
      </c>
      <c r="F150" s="4" t="s">
        <v>18</v>
      </c>
      <c r="G150" t="s">
        <v>163</v>
      </c>
      <c r="H150" t="s">
        <v>28</v>
      </c>
    </row>
    <row r="151" spans="1:8">
      <c r="A151">
        <v>148</v>
      </c>
      <c r="B151" s="1">
        <v>52154771</v>
      </c>
      <c r="C151" s="3" t="s">
        <v>390</v>
      </c>
      <c r="D151" s="3" t="s">
        <v>391</v>
      </c>
      <c r="E151" s="2">
        <v>3214798666</v>
      </c>
      <c r="F151" s="4" t="s">
        <v>13</v>
      </c>
      <c r="G151" t="s">
        <v>14</v>
      </c>
      <c r="H151" t="s">
        <v>15</v>
      </c>
    </row>
    <row r="152" spans="1:8">
      <c r="A152">
        <v>149</v>
      </c>
      <c r="B152" s="1">
        <v>1116242629</v>
      </c>
      <c r="C152" s="3" t="s">
        <v>392</v>
      </c>
      <c r="D152" s="3" t="s">
        <v>393</v>
      </c>
      <c r="E152" s="2">
        <v>3122960209</v>
      </c>
      <c r="F152" s="4" t="s">
        <v>13</v>
      </c>
      <c r="G152" t="s">
        <v>57</v>
      </c>
      <c r="H152" t="s">
        <v>58</v>
      </c>
    </row>
    <row r="153" spans="1:8">
      <c r="A153">
        <v>150</v>
      </c>
      <c r="B153" s="1">
        <v>1030550743</v>
      </c>
      <c r="C153" s="3" t="s">
        <v>394</v>
      </c>
      <c r="D153" s="3" t="s">
        <v>395</v>
      </c>
      <c r="E153" s="2">
        <v>3102121999</v>
      </c>
      <c r="F153" s="4" t="s">
        <v>23</v>
      </c>
      <c r="G153" t="s">
        <v>31</v>
      </c>
      <c r="H153" t="s">
        <v>15</v>
      </c>
    </row>
    <row r="154" spans="1:8">
      <c r="A154">
        <v>151</v>
      </c>
      <c r="B154" s="1">
        <v>37335176</v>
      </c>
      <c r="C154" s="3" t="s">
        <v>396</v>
      </c>
      <c r="D154" s="3" t="s">
        <v>397</v>
      </c>
      <c r="E154" s="2">
        <v>3102434675</v>
      </c>
      <c r="F154" s="4" t="s">
        <v>18</v>
      </c>
      <c r="G154" t="s">
        <v>203</v>
      </c>
      <c r="H154" t="s">
        <v>20</v>
      </c>
    </row>
    <row r="155" spans="1:8">
      <c r="A155">
        <v>152</v>
      </c>
      <c r="B155" s="1">
        <v>51877907</v>
      </c>
      <c r="C155" s="3" t="s">
        <v>398</v>
      </c>
      <c r="D155" s="3" t="s">
        <v>399</v>
      </c>
      <c r="E155" s="2">
        <v>3202757381</v>
      </c>
      <c r="F155" s="4" t="s">
        <v>18</v>
      </c>
      <c r="G155" t="s">
        <v>400</v>
      </c>
      <c r="H155" t="s">
        <v>20</v>
      </c>
    </row>
    <row r="156" spans="1:8">
      <c r="A156">
        <v>153</v>
      </c>
      <c r="B156" s="1">
        <v>15432915</v>
      </c>
      <c r="C156" s="3" t="s">
        <v>401</v>
      </c>
      <c r="D156" s="3" t="s">
        <v>402</v>
      </c>
      <c r="E156" s="2">
        <v>3124335593</v>
      </c>
      <c r="F156" s="4" t="s">
        <v>23</v>
      </c>
      <c r="G156" t="s">
        <v>403</v>
      </c>
      <c r="H156" t="s">
        <v>28</v>
      </c>
    </row>
    <row r="157" spans="1:8">
      <c r="A157">
        <v>154</v>
      </c>
      <c r="B157" s="1">
        <v>37277754</v>
      </c>
      <c r="C157" s="3" t="s">
        <v>404</v>
      </c>
      <c r="D157" s="3" t="s">
        <v>405</v>
      </c>
      <c r="E157" s="2">
        <v>3166946668</v>
      </c>
      <c r="F157" s="4" t="s">
        <v>13</v>
      </c>
      <c r="G157" t="s">
        <v>273</v>
      </c>
      <c r="H157" t="s">
        <v>20</v>
      </c>
    </row>
    <row r="158" spans="1:8">
      <c r="A158">
        <v>155</v>
      </c>
      <c r="B158" s="1">
        <v>38260122</v>
      </c>
      <c r="C158" s="3" t="s">
        <v>406</v>
      </c>
      <c r="D158" s="3" t="s">
        <v>407</v>
      </c>
      <c r="E158" s="2">
        <v>3123066453</v>
      </c>
      <c r="F158" s="4" t="s">
        <v>13</v>
      </c>
      <c r="G158" t="s">
        <v>69</v>
      </c>
      <c r="H158" t="s">
        <v>15</v>
      </c>
    </row>
    <row r="159" spans="1:8">
      <c r="A159">
        <v>156</v>
      </c>
      <c r="B159" s="1">
        <v>39208006</v>
      </c>
      <c r="C159" s="3" t="s">
        <v>408</v>
      </c>
      <c r="D159" s="3" t="s">
        <v>409</v>
      </c>
      <c r="E159" s="2">
        <v>3146288049</v>
      </c>
      <c r="F159" s="4" t="s">
        <v>18</v>
      </c>
      <c r="G159" t="s">
        <v>163</v>
      </c>
      <c r="H159" t="s">
        <v>28</v>
      </c>
    </row>
    <row r="160" spans="1:8">
      <c r="A160">
        <v>157</v>
      </c>
      <c r="B160" s="1">
        <v>79620828</v>
      </c>
      <c r="C160" s="3" t="s">
        <v>410</v>
      </c>
      <c r="D160" s="3" t="s">
        <v>411</v>
      </c>
      <c r="E160" s="2">
        <v>3107594147</v>
      </c>
      <c r="F160" s="4" t="s">
        <v>23</v>
      </c>
      <c r="G160" t="s">
        <v>412</v>
      </c>
      <c r="H160" t="s">
        <v>15</v>
      </c>
    </row>
    <row r="161" spans="1:8">
      <c r="A161">
        <v>158</v>
      </c>
      <c r="B161" s="1">
        <v>43473471</v>
      </c>
      <c r="C161" s="3" t="s">
        <v>413</v>
      </c>
      <c r="D161" s="3" t="s">
        <v>414</v>
      </c>
      <c r="E161" s="2">
        <v>3043587614</v>
      </c>
      <c r="F161" s="4" t="s">
        <v>18</v>
      </c>
      <c r="G161" t="s">
        <v>81</v>
      </c>
      <c r="H161" t="s">
        <v>28</v>
      </c>
    </row>
    <row r="162" spans="1:8">
      <c r="A162">
        <v>159</v>
      </c>
      <c r="B162" s="1">
        <v>79460886</v>
      </c>
      <c r="C162" s="3" t="s">
        <v>415</v>
      </c>
      <c r="D162" s="3" t="s">
        <v>416</v>
      </c>
      <c r="E162" s="2">
        <v>3017807565</v>
      </c>
      <c r="F162" s="4" t="s">
        <v>13</v>
      </c>
      <c r="G162" t="s">
        <v>316</v>
      </c>
      <c r="H162" t="s">
        <v>15</v>
      </c>
    </row>
    <row r="163" spans="1:8">
      <c r="A163">
        <v>160</v>
      </c>
      <c r="B163" s="1">
        <v>1007978931</v>
      </c>
      <c r="C163" s="3" t="s">
        <v>417</v>
      </c>
      <c r="D163" s="3" t="s">
        <v>418</v>
      </c>
      <c r="E163" s="2">
        <v>3003043215</v>
      </c>
      <c r="F163" s="4" t="s">
        <v>18</v>
      </c>
      <c r="G163" t="s">
        <v>95</v>
      </c>
      <c r="H163" t="s">
        <v>20</v>
      </c>
    </row>
    <row r="164" spans="1:8">
      <c r="A164">
        <v>161</v>
      </c>
      <c r="B164" s="1">
        <v>52450571</v>
      </c>
      <c r="C164" s="3" t="s">
        <v>419</v>
      </c>
      <c r="D164" s="3" t="s">
        <v>420</v>
      </c>
      <c r="E164" s="2">
        <v>3204961038</v>
      </c>
      <c r="F164" s="4" t="s">
        <v>18</v>
      </c>
      <c r="G164" t="s">
        <v>421</v>
      </c>
      <c r="H164" t="s">
        <v>20</v>
      </c>
    </row>
    <row r="165" spans="1:8">
      <c r="A165">
        <v>162</v>
      </c>
      <c r="B165" s="1">
        <v>51916418</v>
      </c>
      <c r="C165" s="3" t="s">
        <v>422</v>
      </c>
      <c r="D165" s="3" t="s">
        <v>423</v>
      </c>
      <c r="E165" s="2">
        <v>3143594120</v>
      </c>
      <c r="F165" s="4" t="s">
        <v>13</v>
      </c>
      <c r="G165" t="s">
        <v>175</v>
      </c>
      <c r="H165" t="s">
        <v>15</v>
      </c>
    </row>
    <row r="166" spans="1:8">
      <c r="A166">
        <v>163</v>
      </c>
      <c r="B166" s="1">
        <v>1015472148</v>
      </c>
      <c r="C166" s="3" t="s">
        <v>424</v>
      </c>
      <c r="D166" s="3" t="s">
        <v>425</v>
      </c>
      <c r="E166" s="2">
        <v>3245221857</v>
      </c>
      <c r="F166" s="4" t="s">
        <v>18</v>
      </c>
      <c r="G166" t="s">
        <v>189</v>
      </c>
      <c r="H166" t="s">
        <v>20</v>
      </c>
    </row>
    <row r="167" spans="1:8">
      <c r="A167">
        <v>164</v>
      </c>
      <c r="B167" s="1">
        <v>30508854</v>
      </c>
      <c r="C167" s="3" t="s">
        <v>426</v>
      </c>
      <c r="D167" s="3" t="s">
        <v>427</v>
      </c>
      <c r="E167" s="2">
        <v>3014847102</v>
      </c>
      <c r="F167" s="4" t="s">
        <v>13</v>
      </c>
      <c r="G167" t="s">
        <v>428</v>
      </c>
      <c r="H167" t="s">
        <v>78</v>
      </c>
    </row>
    <row r="168" spans="1:8">
      <c r="A168">
        <v>165</v>
      </c>
      <c r="B168" s="1">
        <v>1037606187</v>
      </c>
      <c r="C168" s="3" t="s">
        <v>429</v>
      </c>
      <c r="D168" s="3" t="s">
        <v>430</v>
      </c>
      <c r="E168" s="2">
        <v>3178243548</v>
      </c>
      <c r="F168" s="4" t="s">
        <v>18</v>
      </c>
      <c r="G168" t="s">
        <v>163</v>
      </c>
      <c r="H168" t="s">
        <v>28</v>
      </c>
    </row>
    <row r="169" spans="1:8">
      <c r="A169">
        <v>166</v>
      </c>
      <c r="B169" s="1">
        <v>1000810146</v>
      </c>
      <c r="C169" s="3" t="s">
        <v>431</v>
      </c>
      <c r="D169" s="3" t="s">
        <v>432</v>
      </c>
      <c r="E169" s="2">
        <v>3206226122</v>
      </c>
      <c r="F169" s="4" t="s">
        <v>23</v>
      </c>
      <c r="G169" t="s">
        <v>433</v>
      </c>
      <c r="H169" t="s">
        <v>15</v>
      </c>
    </row>
    <row r="170" spans="1:8">
      <c r="A170">
        <v>167</v>
      </c>
      <c r="B170" s="1">
        <v>1007157170</v>
      </c>
      <c r="C170" s="3" t="s">
        <v>434</v>
      </c>
      <c r="D170" s="3" t="s">
        <v>435</v>
      </c>
      <c r="E170" s="2">
        <v>3208634442</v>
      </c>
      <c r="F170" s="4" t="s">
        <v>23</v>
      </c>
      <c r="G170" t="s">
        <v>69</v>
      </c>
      <c r="H170" t="s">
        <v>15</v>
      </c>
    </row>
    <row r="171" spans="1:8">
      <c r="A171">
        <v>168</v>
      </c>
      <c r="B171" s="1">
        <v>40398873</v>
      </c>
      <c r="C171" s="3" t="s">
        <v>436</v>
      </c>
      <c r="D171" s="3" t="s">
        <v>437</v>
      </c>
      <c r="E171" s="2">
        <v>3204113853</v>
      </c>
      <c r="F171" s="4" t="s">
        <v>13</v>
      </c>
      <c r="G171" t="s">
        <v>438</v>
      </c>
      <c r="H171" t="s">
        <v>78</v>
      </c>
    </row>
    <row r="172" spans="1:8">
      <c r="A172">
        <v>169</v>
      </c>
      <c r="B172" s="1">
        <v>1233499078</v>
      </c>
      <c r="C172" s="3" t="s">
        <v>439</v>
      </c>
      <c r="D172" s="3" t="s">
        <v>440</v>
      </c>
      <c r="E172" s="2">
        <v>3002088035</v>
      </c>
      <c r="F172" s="4" t="s">
        <v>23</v>
      </c>
      <c r="G172" t="s">
        <v>69</v>
      </c>
      <c r="H172" t="s">
        <v>15</v>
      </c>
    </row>
    <row r="173" spans="1:8">
      <c r="A173">
        <v>170</v>
      </c>
      <c r="B173" s="1">
        <v>39658722</v>
      </c>
      <c r="C173" s="3" t="s">
        <v>441</v>
      </c>
      <c r="D173" s="3" t="s">
        <v>442</v>
      </c>
      <c r="E173" s="2">
        <v>3105652444</v>
      </c>
      <c r="F173" s="4" t="s">
        <v>141</v>
      </c>
      <c r="G173" t="e">
        <v>#REF!</v>
      </c>
      <c r="H173">
        <v>0</v>
      </c>
    </row>
    <row r="174" spans="1:8">
      <c r="A174">
        <v>171</v>
      </c>
      <c r="B174" s="1">
        <v>1019020494</v>
      </c>
      <c r="C174" s="3" t="s">
        <v>443</v>
      </c>
      <c r="D174" s="3" t="s">
        <v>444</v>
      </c>
      <c r="E174" s="2">
        <v>3142017471</v>
      </c>
      <c r="F174" s="4" t="s">
        <v>18</v>
      </c>
      <c r="G174" t="s">
        <v>445</v>
      </c>
      <c r="H174" t="s">
        <v>15</v>
      </c>
    </row>
    <row r="175" spans="1:8">
      <c r="A175">
        <v>172</v>
      </c>
      <c r="B175" s="1">
        <v>98581397</v>
      </c>
      <c r="C175" s="3" t="s">
        <v>446</v>
      </c>
      <c r="D175" s="3" t="s">
        <v>447</v>
      </c>
      <c r="E175" s="2">
        <v>3017918176</v>
      </c>
      <c r="F175" s="4" t="s">
        <v>18</v>
      </c>
      <c r="G175" t="s">
        <v>163</v>
      </c>
      <c r="H175" t="s">
        <v>28</v>
      </c>
    </row>
    <row r="176" spans="1:8">
      <c r="A176">
        <v>173</v>
      </c>
      <c r="B176" s="1">
        <v>1010203680</v>
      </c>
      <c r="C176" s="3" t="s">
        <v>448</v>
      </c>
      <c r="D176" s="3" t="s">
        <v>449</v>
      </c>
      <c r="E176" s="2">
        <v>3022881642</v>
      </c>
      <c r="F176" s="4" t="s">
        <v>18</v>
      </c>
      <c r="G176" t="s">
        <v>421</v>
      </c>
      <c r="H176" t="s">
        <v>20</v>
      </c>
    </row>
    <row r="177" spans="1:8">
      <c r="A177">
        <v>174</v>
      </c>
      <c r="B177" s="1">
        <v>53077453</v>
      </c>
      <c r="C177" s="3" t="s">
        <v>450</v>
      </c>
      <c r="D177" s="3" t="s">
        <v>451</v>
      </c>
      <c r="E177" s="2">
        <v>3118582010</v>
      </c>
      <c r="F177" s="4" t="s">
        <v>23</v>
      </c>
      <c r="G177" t="s">
        <v>421</v>
      </c>
      <c r="H177" t="s">
        <v>20</v>
      </c>
    </row>
    <row r="178" spans="1:8">
      <c r="A178">
        <v>175</v>
      </c>
      <c r="B178" s="1">
        <v>1020768125</v>
      </c>
      <c r="C178" s="3" t="s">
        <v>452</v>
      </c>
      <c r="D178" s="3" t="s">
        <v>453</v>
      </c>
      <c r="E178" s="2">
        <v>3054213480</v>
      </c>
      <c r="F178" s="4" t="s">
        <v>141</v>
      </c>
      <c r="G178" t="s">
        <v>142</v>
      </c>
      <c r="H178" t="s">
        <v>15</v>
      </c>
    </row>
    <row r="179" spans="1:8">
      <c r="A179">
        <v>176</v>
      </c>
      <c r="B179" s="1">
        <v>1002859837</v>
      </c>
      <c r="C179" s="3" t="s">
        <v>454</v>
      </c>
      <c r="D179" s="3" t="s">
        <v>455</v>
      </c>
      <c r="E179" s="2">
        <v>3173263004</v>
      </c>
      <c r="F179" s="4" t="s">
        <v>18</v>
      </c>
      <c r="G179" t="s">
        <v>100</v>
      </c>
      <c r="H179" t="s">
        <v>58</v>
      </c>
    </row>
    <row r="180" spans="1:8">
      <c r="A180">
        <v>177</v>
      </c>
      <c r="B180" s="1">
        <v>1102384493</v>
      </c>
      <c r="C180" s="3" t="s">
        <v>456</v>
      </c>
      <c r="D180" s="3" t="s">
        <v>457</v>
      </c>
      <c r="E180" s="2">
        <v>3223111380</v>
      </c>
      <c r="F180" s="4" t="s">
        <v>13</v>
      </c>
      <c r="G180" t="s">
        <v>458</v>
      </c>
      <c r="H180" t="s">
        <v>15</v>
      </c>
    </row>
    <row r="181" spans="1:8">
      <c r="A181">
        <v>178</v>
      </c>
      <c r="B181" s="1">
        <v>1023888259</v>
      </c>
      <c r="C181" s="3" t="s">
        <v>459</v>
      </c>
      <c r="D181" s="3" t="s">
        <v>460</v>
      </c>
      <c r="E181" s="2">
        <v>3112387446</v>
      </c>
      <c r="F181" s="4" t="s">
        <v>23</v>
      </c>
      <c r="G181" t="s">
        <v>458</v>
      </c>
      <c r="H181" t="s">
        <v>15</v>
      </c>
    </row>
    <row r="182" spans="1:8">
      <c r="A182">
        <v>179</v>
      </c>
      <c r="B182" s="1">
        <v>6645385</v>
      </c>
      <c r="C182" s="3" t="s">
        <v>461</v>
      </c>
      <c r="D182" s="3" t="s">
        <v>462</v>
      </c>
      <c r="E182" s="2">
        <v>3127030377</v>
      </c>
      <c r="F182" s="4" t="s">
        <v>13</v>
      </c>
      <c r="G182" t="s">
        <v>155</v>
      </c>
      <c r="H182" t="s">
        <v>58</v>
      </c>
    </row>
    <row r="183" spans="1:8">
      <c r="A183">
        <v>180</v>
      </c>
      <c r="B183" s="1">
        <v>77096481</v>
      </c>
      <c r="C183" s="3" t="s">
        <v>463</v>
      </c>
      <c r="D183" s="3" t="s">
        <v>464</v>
      </c>
      <c r="E183" s="2">
        <v>3219821158</v>
      </c>
      <c r="F183" s="4" t="s">
        <v>13</v>
      </c>
      <c r="G183" t="s">
        <v>31</v>
      </c>
      <c r="H183" t="s">
        <v>15</v>
      </c>
    </row>
    <row r="184" spans="1:8">
      <c r="A184">
        <v>181</v>
      </c>
      <c r="B184" s="1">
        <v>1112477269</v>
      </c>
      <c r="C184" s="3" t="s">
        <v>465</v>
      </c>
      <c r="D184" s="3" t="s">
        <v>466</v>
      </c>
      <c r="E184" s="2">
        <v>3127598463</v>
      </c>
      <c r="F184" s="4" t="s">
        <v>13</v>
      </c>
      <c r="G184" t="s">
        <v>467</v>
      </c>
      <c r="H184" t="s">
        <v>58</v>
      </c>
    </row>
    <row r="185" spans="1:8">
      <c r="A185">
        <v>182</v>
      </c>
      <c r="B185" s="1">
        <v>1140870048</v>
      </c>
      <c r="C185" s="3" t="s">
        <v>468</v>
      </c>
      <c r="D185" s="3" t="s">
        <v>469</v>
      </c>
      <c r="E185" s="2">
        <v>3006030916</v>
      </c>
      <c r="F185" s="4" t="s">
        <v>13</v>
      </c>
      <c r="G185" t="s">
        <v>69</v>
      </c>
      <c r="H185" t="s">
        <v>15</v>
      </c>
    </row>
    <row r="186" spans="1:8">
      <c r="A186">
        <v>183</v>
      </c>
      <c r="B186" s="1">
        <v>1071629119</v>
      </c>
      <c r="C186" s="3" t="s">
        <v>470</v>
      </c>
      <c r="D186" s="3" t="s">
        <v>471</v>
      </c>
      <c r="E186" s="2">
        <v>3103429657</v>
      </c>
      <c r="F186" s="4" t="s">
        <v>13</v>
      </c>
      <c r="G186" t="s">
        <v>355</v>
      </c>
      <c r="H186" t="s">
        <v>15</v>
      </c>
    </row>
    <row r="187" spans="1:8">
      <c r="A187">
        <v>184</v>
      </c>
      <c r="B187" s="1">
        <v>52537557</v>
      </c>
      <c r="C187" s="3" t="s">
        <v>472</v>
      </c>
      <c r="D187" s="3" t="s">
        <v>473</v>
      </c>
      <c r="E187" s="2">
        <v>3057633311</v>
      </c>
      <c r="F187" s="4" t="s">
        <v>23</v>
      </c>
      <c r="G187" t="s">
        <v>14</v>
      </c>
      <c r="H187" t="s">
        <v>15</v>
      </c>
    </row>
    <row r="188" spans="1:8">
      <c r="A188">
        <v>185</v>
      </c>
      <c r="B188" s="1">
        <v>1030663663</v>
      </c>
      <c r="C188" s="3" t="s">
        <v>474</v>
      </c>
      <c r="D188" s="3" t="s">
        <v>475</v>
      </c>
      <c r="E188" s="2">
        <v>3003609401</v>
      </c>
      <c r="F188" s="4" t="s">
        <v>18</v>
      </c>
      <c r="G188" t="s">
        <v>476</v>
      </c>
      <c r="H188" t="s">
        <v>20</v>
      </c>
    </row>
    <row r="189" spans="1:8">
      <c r="A189">
        <v>186</v>
      </c>
      <c r="B189" s="1">
        <v>25061203</v>
      </c>
      <c r="C189" s="3" t="s">
        <v>477</v>
      </c>
      <c r="D189" s="3" t="s">
        <v>478</v>
      </c>
      <c r="E189" s="2">
        <v>57</v>
      </c>
      <c r="F189" s="4" t="s">
        <v>18</v>
      </c>
      <c r="G189" t="s">
        <v>479</v>
      </c>
      <c r="H189" t="s">
        <v>28</v>
      </c>
    </row>
    <row r="190" spans="1:8">
      <c r="A190">
        <v>187</v>
      </c>
      <c r="B190" s="1">
        <v>1101818103</v>
      </c>
      <c r="C190" s="3" t="s">
        <v>480</v>
      </c>
      <c r="D190" s="3" t="s">
        <v>481</v>
      </c>
      <c r="E190" s="2">
        <v>3016630935</v>
      </c>
      <c r="F190" s="4" t="s">
        <v>13</v>
      </c>
      <c r="G190" t="e">
        <v>#N/A</v>
      </c>
      <c r="H190" t="e">
        <v>#N/A</v>
      </c>
    </row>
    <row r="191" spans="1:8">
      <c r="A191">
        <v>188</v>
      </c>
      <c r="B191" s="1">
        <v>21249318</v>
      </c>
      <c r="C191" s="3" t="s">
        <v>482</v>
      </c>
      <c r="D191" s="3" t="s">
        <v>483</v>
      </c>
      <c r="E191" s="2">
        <v>3125821633</v>
      </c>
      <c r="F191" s="4" t="s">
        <v>13</v>
      </c>
      <c r="G191" t="s">
        <v>484</v>
      </c>
      <c r="H191" t="s">
        <v>78</v>
      </c>
    </row>
    <row r="192" spans="1:8">
      <c r="A192">
        <v>189</v>
      </c>
      <c r="B192" s="1">
        <v>80067951</v>
      </c>
      <c r="C192" s="3" t="s">
        <v>485</v>
      </c>
      <c r="D192" s="3" t="s">
        <v>486</v>
      </c>
      <c r="E192" s="2">
        <v>3114409931</v>
      </c>
      <c r="F192" s="4" t="s">
        <v>18</v>
      </c>
      <c r="G192" t="s">
        <v>487</v>
      </c>
      <c r="H192" t="s">
        <v>20</v>
      </c>
    </row>
    <row r="193" spans="1:8">
      <c r="A193">
        <v>190</v>
      </c>
      <c r="B193" s="1">
        <v>66872325</v>
      </c>
      <c r="C193" s="3" t="s">
        <v>488</v>
      </c>
      <c r="D193" s="3" t="s">
        <v>489</v>
      </c>
      <c r="E193" s="2">
        <v>3127041191</v>
      </c>
      <c r="F193" s="4" t="s">
        <v>18</v>
      </c>
      <c r="G193" t="s">
        <v>100</v>
      </c>
      <c r="H193" t="s">
        <v>58</v>
      </c>
    </row>
    <row r="194" spans="1:8">
      <c r="A194">
        <v>191</v>
      </c>
      <c r="B194" s="1">
        <v>31410764</v>
      </c>
      <c r="C194" s="3" t="s">
        <v>490</v>
      </c>
      <c r="D194" s="3" t="s">
        <v>491</v>
      </c>
      <c r="E194" s="2">
        <v>3137301683</v>
      </c>
      <c r="F194" s="4" t="s">
        <v>13</v>
      </c>
      <c r="G194" t="s">
        <v>100</v>
      </c>
      <c r="H194" t="s">
        <v>58</v>
      </c>
    </row>
    <row r="195" spans="1:8">
      <c r="A195">
        <v>192</v>
      </c>
      <c r="B195" s="1">
        <v>51919821</v>
      </c>
      <c r="C195" s="3" t="s">
        <v>492</v>
      </c>
      <c r="D195" s="3" t="s">
        <v>493</v>
      </c>
      <c r="E195" s="2">
        <v>3105888991</v>
      </c>
      <c r="F195" s="4" t="s">
        <v>23</v>
      </c>
      <c r="G195" t="s">
        <v>175</v>
      </c>
      <c r="H195" t="s">
        <v>15</v>
      </c>
    </row>
    <row r="196" spans="1:8">
      <c r="A196">
        <v>193</v>
      </c>
      <c r="B196" s="1">
        <v>39213875</v>
      </c>
      <c r="C196" s="3" t="s">
        <v>494</v>
      </c>
      <c r="D196" s="3" t="s">
        <v>495</v>
      </c>
      <c r="E196" s="2">
        <v>3128989088</v>
      </c>
      <c r="F196" s="4" t="s">
        <v>23</v>
      </c>
      <c r="G196" t="s">
        <v>84</v>
      </c>
      <c r="H196" t="s">
        <v>28</v>
      </c>
    </row>
    <row r="197" spans="1:8">
      <c r="A197">
        <v>194</v>
      </c>
      <c r="B197" s="1">
        <v>24331463</v>
      </c>
      <c r="C197" s="3" t="s">
        <v>496</v>
      </c>
      <c r="D197" s="3" t="s">
        <v>497</v>
      </c>
      <c r="E197" s="2">
        <v>3162777798</v>
      </c>
      <c r="F197" s="4" t="s">
        <v>13</v>
      </c>
      <c r="G197" t="s">
        <v>95</v>
      </c>
      <c r="H197" t="s">
        <v>20</v>
      </c>
    </row>
    <row r="198" spans="1:8">
      <c r="A198">
        <v>195</v>
      </c>
      <c r="B198" s="1">
        <v>49737986</v>
      </c>
      <c r="C198" s="3" t="s">
        <v>498</v>
      </c>
      <c r="D198" s="3" t="s">
        <v>499</v>
      </c>
      <c r="E198" s="2">
        <v>3017135842</v>
      </c>
      <c r="F198" s="4" t="s">
        <v>13</v>
      </c>
      <c r="G198" t="s">
        <v>310</v>
      </c>
      <c r="H198" t="s">
        <v>38</v>
      </c>
    </row>
    <row r="199" spans="1:8">
      <c r="A199">
        <v>196</v>
      </c>
      <c r="B199" s="1">
        <v>43551708</v>
      </c>
      <c r="C199" s="3" t="s">
        <v>500</v>
      </c>
      <c r="D199" s="3" t="s">
        <v>501</v>
      </c>
      <c r="E199" s="2">
        <v>43551708</v>
      </c>
      <c r="F199" s="4" t="s">
        <v>18</v>
      </c>
      <c r="G199" t="s">
        <v>251</v>
      </c>
      <c r="H199" t="s">
        <v>28</v>
      </c>
    </row>
    <row r="200" spans="1:8">
      <c r="A200">
        <v>197</v>
      </c>
      <c r="B200" s="1">
        <v>1121926954</v>
      </c>
      <c r="C200" s="3" t="s">
        <v>502</v>
      </c>
      <c r="D200" s="3" t="s">
        <v>503</v>
      </c>
      <c r="E200" s="2">
        <v>3053090707</v>
      </c>
      <c r="F200" s="4" t="s">
        <v>13</v>
      </c>
      <c r="G200" t="s">
        <v>263</v>
      </c>
      <c r="H200" t="s">
        <v>78</v>
      </c>
    </row>
    <row r="201" spans="1:8">
      <c r="A201">
        <v>198</v>
      </c>
      <c r="B201" s="1">
        <v>51937431</v>
      </c>
      <c r="C201" s="3" t="s">
        <v>504</v>
      </c>
      <c r="D201" s="3" t="s">
        <v>505</v>
      </c>
      <c r="E201" s="2">
        <v>3124498758</v>
      </c>
      <c r="F201" s="4" t="s">
        <v>13</v>
      </c>
      <c r="G201" t="s">
        <v>69</v>
      </c>
      <c r="H201" t="s">
        <v>15</v>
      </c>
    </row>
    <row r="202" spans="1:8">
      <c r="A202">
        <v>199</v>
      </c>
      <c r="B202" s="1">
        <v>52147000</v>
      </c>
      <c r="C202" s="3" t="s">
        <v>506</v>
      </c>
      <c r="D202" s="3" t="s">
        <v>507</v>
      </c>
      <c r="E202" s="2">
        <v>3126767478</v>
      </c>
      <c r="F202" s="4" t="s">
        <v>13</v>
      </c>
      <c r="G202" t="s">
        <v>14</v>
      </c>
      <c r="H202" t="s">
        <v>15</v>
      </c>
    </row>
    <row r="203" spans="1:8">
      <c r="A203">
        <v>200</v>
      </c>
      <c r="B203" s="1">
        <v>55068200</v>
      </c>
      <c r="C203" s="3" t="s">
        <v>508</v>
      </c>
      <c r="D203" s="3" t="s">
        <v>509</v>
      </c>
      <c r="E203" s="2">
        <v>3118755252</v>
      </c>
      <c r="F203" s="4" t="s">
        <v>13</v>
      </c>
      <c r="G203" t="s">
        <v>126</v>
      </c>
      <c r="H203" t="s">
        <v>15</v>
      </c>
    </row>
    <row r="204" spans="1:8">
      <c r="A204">
        <v>201</v>
      </c>
      <c r="B204" s="1">
        <v>1018469649</v>
      </c>
      <c r="C204" s="3" t="s">
        <v>510</v>
      </c>
      <c r="D204" s="3" t="s">
        <v>511</v>
      </c>
      <c r="E204" s="2">
        <v>3213972326</v>
      </c>
      <c r="F204" s="4" t="s">
        <v>13</v>
      </c>
      <c r="G204" t="s">
        <v>14</v>
      </c>
      <c r="H204" t="s">
        <v>15</v>
      </c>
    </row>
    <row r="205" spans="1:8">
      <c r="A205">
        <v>202</v>
      </c>
      <c r="B205" s="1">
        <v>51882004</v>
      </c>
      <c r="C205" s="3" t="s">
        <v>512</v>
      </c>
      <c r="D205" s="3" t="s">
        <v>513</v>
      </c>
      <c r="E205" s="2">
        <v>3112570145</v>
      </c>
      <c r="F205" s="4" t="s">
        <v>23</v>
      </c>
      <c r="G205" t="s">
        <v>352</v>
      </c>
      <c r="H205" t="s">
        <v>15</v>
      </c>
    </row>
    <row r="206" spans="1:8">
      <c r="A206">
        <v>203</v>
      </c>
      <c r="B206" s="1">
        <v>1073161456</v>
      </c>
      <c r="C206" s="3" t="s">
        <v>514</v>
      </c>
      <c r="D206" s="3" t="s">
        <v>515</v>
      </c>
      <c r="E206" s="2">
        <v>3213336150</v>
      </c>
      <c r="F206" s="4" t="s">
        <v>13</v>
      </c>
      <c r="G206" t="s">
        <v>14</v>
      </c>
      <c r="H206" t="s">
        <v>15</v>
      </c>
    </row>
    <row r="207" spans="1:8">
      <c r="A207">
        <v>204</v>
      </c>
      <c r="B207" s="1">
        <v>51934166</v>
      </c>
      <c r="C207" s="3" t="s">
        <v>516</v>
      </c>
      <c r="D207" s="3" t="s">
        <v>517</v>
      </c>
      <c r="E207" s="2">
        <v>3013715300</v>
      </c>
      <c r="F207" s="4" t="s">
        <v>23</v>
      </c>
      <c r="G207" t="s">
        <v>518</v>
      </c>
      <c r="H207" t="s">
        <v>15</v>
      </c>
    </row>
    <row r="208" spans="1:8">
      <c r="A208">
        <v>205</v>
      </c>
      <c r="B208" s="1">
        <v>73579250</v>
      </c>
      <c r="C208" s="3" t="s">
        <v>519</v>
      </c>
      <c r="D208" s="3" t="s">
        <v>520</v>
      </c>
      <c r="E208" s="2">
        <v>3013704103</v>
      </c>
      <c r="F208" s="4" t="s">
        <v>23</v>
      </c>
      <c r="G208" t="s">
        <v>41</v>
      </c>
      <c r="H208" t="s">
        <v>15</v>
      </c>
    </row>
    <row r="209" spans="1:8">
      <c r="A209">
        <v>206</v>
      </c>
      <c r="B209" s="1">
        <v>60366619</v>
      </c>
      <c r="C209" s="3" t="s">
        <v>521</v>
      </c>
      <c r="D209" s="3" t="s">
        <v>522</v>
      </c>
      <c r="E209" s="2">
        <v>3177094558</v>
      </c>
      <c r="F209" s="4" t="s">
        <v>18</v>
      </c>
      <c r="G209" t="s">
        <v>260</v>
      </c>
      <c r="H209" t="s">
        <v>20</v>
      </c>
    </row>
    <row r="210" spans="1:8">
      <c r="A210">
        <v>207</v>
      </c>
      <c r="B210" s="1">
        <v>60268030</v>
      </c>
      <c r="C210" s="3" t="s">
        <v>523</v>
      </c>
      <c r="D210" s="3" t="s">
        <v>524</v>
      </c>
      <c r="E210" s="2">
        <v>313665118</v>
      </c>
      <c r="F210" s="4" t="s">
        <v>18</v>
      </c>
      <c r="G210" t="e">
        <v>#N/A</v>
      </c>
      <c r="H210" t="e">
        <v>#N/A</v>
      </c>
    </row>
    <row r="211" spans="1:8">
      <c r="A211">
        <v>208</v>
      </c>
      <c r="B211" s="1">
        <v>1089459464</v>
      </c>
      <c r="C211" s="3" t="s">
        <v>525</v>
      </c>
      <c r="D211" s="3" t="s">
        <v>526</v>
      </c>
      <c r="E211" s="2">
        <v>3137731064</v>
      </c>
      <c r="F211" s="4" t="s">
        <v>13</v>
      </c>
      <c r="G211" t="s">
        <v>178</v>
      </c>
      <c r="H211" t="s">
        <v>58</v>
      </c>
    </row>
    <row r="212" spans="1:8">
      <c r="A212">
        <v>209</v>
      </c>
      <c r="B212" s="1">
        <v>37514188</v>
      </c>
      <c r="C212" s="3" t="s">
        <v>527</v>
      </c>
      <c r="D212" s="3" t="s">
        <v>528</v>
      </c>
      <c r="E212" s="2">
        <v>3003902324</v>
      </c>
      <c r="F212" s="4" t="s">
        <v>13</v>
      </c>
      <c r="G212" t="s">
        <v>400</v>
      </c>
      <c r="H212" t="s">
        <v>20</v>
      </c>
    </row>
    <row r="213" spans="1:8">
      <c r="A213">
        <v>210</v>
      </c>
      <c r="B213" s="1">
        <v>42119532</v>
      </c>
      <c r="C213" s="3" t="s">
        <v>529</v>
      </c>
      <c r="D213" s="3" t="s">
        <v>530</v>
      </c>
      <c r="E213" s="2">
        <v>3148131330</v>
      </c>
      <c r="F213" s="4" t="s">
        <v>13</v>
      </c>
      <c r="G213" t="s">
        <v>531</v>
      </c>
      <c r="H213" t="s">
        <v>28</v>
      </c>
    </row>
    <row r="214" spans="1:8">
      <c r="A214">
        <v>211</v>
      </c>
      <c r="B214" s="1">
        <v>45531150</v>
      </c>
      <c r="C214" s="3" t="s">
        <v>532</v>
      </c>
      <c r="D214" s="3" t="s">
        <v>533</v>
      </c>
      <c r="E214" s="2">
        <v>3184016354</v>
      </c>
      <c r="F214" s="4" t="s">
        <v>145</v>
      </c>
      <c r="G214" t="s">
        <v>534</v>
      </c>
      <c r="H214" t="s">
        <v>38</v>
      </c>
    </row>
    <row r="215" spans="1:8">
      <c r="A215">
        <v>212</v>
      </c>
      <c r="B215" s="1">
        <v>21118792</v>
      </c>
      <c r="C215" s="3" t="s">
        <v>535</v>
      </c>
      <c r="D215" s="3" t="s">
        <v>536</v>
      </c>
      <c r="E215" s="2">
        <v>3114504036</v>
      </c>
      <c r="F215" s="4" t="s">
        <v>23</v>
      </c>
      <c r="G215" t="s">
        <v>476</v>
      </c>
      <c r="H215" t="s">
        <v>20</v>
      </c>
    </row>
    <row r="216" spans="1:8">
      <c r="A216">
        <v>213</v>
      </c>
      <c r="B216" s="1">
        <v>9975720</v>
      </c>
      <c r="C216" s="3" t="s">
        <v>537</v>
      </c>
      <c r="D216" s="3" t="s">
        <v>538</v>
      </c>
      <c r="E216" s="2">
        <v>3113104161</v>
      </c>
      <c r="F216" s="4" t="s">
        <v>13</v>
      </c>
      <c r="G216" t="s">
        <v>539</v>
      </c>
      <c r="H216" t="s">
        <v>28</v>
      </c>
    </row>
    <row r="217" spans="1:8">
      <c r="A217">
        <v>214</v>
      </c>
      <c r="B217" s="1">
        <v>52708285</v>
      </c>
      <c r="C217" s="3" t="s">
        <v>540</v>
      </c>
      <c r="D217" s="3" t="s">
        <v>541</v>
      </c>
      <c r="E217" s="2">
        <v>3124098416</v>
      </c>
      <c r="F217" s="4" t="s">
        <v>23</v>
      </c>
      <c r="G217" t="s">
        <v>69</v>
      </c>
      <c r="H217" t="s">
        <v>15</v>
      </c>
    </row>
    <row r="218" spans="1:8">
      <c r="A218">
        <v>215</v>
      </c>
      <c r="B218" s="1">
        <v>1017146869</v>
      </c>
      <c r="C218" s="3" t="s">
        <v>542</v>
      </c>
      <c r="D218" s="3" t="s">
        <v>543</v>
      </c>
      <c r="E218" s="2">
        <v>3105769729</v>
      </c>
      <c r="F218" s="4" t="s">
        <v>18</v>
      </c>
      <c r="G218" t="s">
        <v>163</v>
      </c>
      <c r="H218" t="s">
        <v>28</v>
      </c>
    </row>
    <row r="219" spans="1:8">
      <c r="A219">
        <v>216</v>
      </c>
      <c r="B219" s="1">
        <v>1019082618</v>
      </c>
      <c r="C219" s="3" t="s">
        <v>544</v>
      </c>
      <c r="D219" s="3" t="s">
        <v>545</v>
      </c>
      <c r="E219" s="2">
        <v>3214162829</v>
      </c>
      <c r="F219" s="4" t="s">
        <v>23</v>
      </c>
      <c r="G219" t="s">
        <v>31</v>
      </c>
      <c r="H219" t="s">
        <v>15</v>
      </c>
    </row>
    <row r="220" spans="1:8">
      <c r="A220">
        <v>217</v>
      </c>
      <c r="B220" s="1">
        <v>20638441</v>
      </c>
      <c r="C220" s="3" t="s">
        <v>546</v>
      </c>
      <c r="D220" s="3" t="s">
        <v>547</v>
      </c>
      <c r="E220" s="2">
        <v>3213968588</v>
      </c>
      <c r="F220" s="4" t="s">
        <v>18</v>
      </c>
      <c r="G220" t="s">
        <v>548</v>
      </c>
      <c r="H220" t="s">
        <v>20</v>
      </c>
    </row>
    <row r="221" spans="1:8">
      <c r="A221">
        <v>218</v>
      </c>
      <c r="B221" s="1">
        <v>43797314</v>
      </c>
      <c r="C221" s="3" t="s">
        <v>549</v>
      </c>
      <c r="D221" s="3" t="s">
        <v>550</v>
      </c>
      <c r="E221" s="2">
        <v>3016956715</v>
      </c>
      <c r="F221" s="4" t="s">
        <v>18</v>
      </c>
      <c r="G221" t="s">
        <v>551</v>
      </c>
      <c r="H221" t="s">
        <v>28</v>
      </c>
    </row>
    <row r="222" spans="1:8">
      <c r="A222">
        <v>219</v>
      </c>
      <c r="B222" s="1">
        <v>7174455</v>
      </c>
      <c r="C222" s="3" t="s">
        <v>552</v>
      </c>
      <c r="D222" s="3" t="s">
        <v>553</v>
      </c>
      <c r="E222" s="2">
        <v>3204885822</v>
      </c>
      <c r="F222" s="4" t="s">
        <v>145</v>
      </c>
      <c r="G222" t="s">
        <v>554</v>
      </c>
      <c r="H222" t="s">
        <v>20</v>
      </c>
    </row>
    <row r="223" spans="1:8">
      <c r="A223">
        <v>220</v>
      </c>
      <c r="B223" s="1">
        <v>1144047004</v>
      </c>
      <c r="C223" s="3" t="s">
        <v>555</v>
      </c>
      <c r="D223" s="3" t="s">
        <v>556</v>
      </c>
      <c r="E223" s="2">
        <v>3145533843</v>
      </c>
      <c r="F223" s="4" t="s">
        <v>13</v>
      </c>
      <c r="G223" t="s">
        <v>557</v>
      </c>
      <c r="H223" t="s">
        <v>15</v>
      </c>
    </row>
    <row r="224" spans="1:8">
      <c r="A224">
        <v>221</v>
      </c>
      <c r="B224" s="1">
        <v>16771616</v>
      </c>
      <c r="C224" s="3" t="s">
        <v>558</v>
      </c>
      <c r="D224" s="3" t="s">
        <v>559</v>
      </c>
      <c r="E224" s="2">
        <v>3108968899</v>
      </c>
      <c r="F224" s="4" t="s">
        <v>13</v>
      </c>
      <c r="G224" t="s">
        <v>218</v>
      </c>
      <c r="H224" t="s">
        <v>58</v>
      </c>
    </row>
    <row r="225" spans="1:8">
      <c r="A225">
        <v>222</v>
      </c>
      <c r="B225" s="1">
        <v>3143180</v>
      </c>
      <c r="C225" s="3" t="s">
        <v>560</v>
      </c>
      <c r="D225" s="3" t="s">
        <v>561</v>
      </c>
      <c r="E225" s="2">
        <v>3106773378</v>
      </c>
      <c r="F225" s="4" t="s">
        <v>13</v>
      </c>
      <c r="G225" t="s">
        <v>189</v>
      </c>
      <c r="H225" t="s">
        <v>20</v>
      </c>
    </row>
    <row r="226" spans="1:8">
      <c r="A226">
        <v>223</v>
      </c>
      <c r="B226" s="1">
        <v>79995449</v>
      </c>
      <c r="C226" s="3" t="s">
        <v>562</v>
      </c>
      <c r="D226" s="3" t="s">
        <v>563</v>
      </c>
      <c r="E226" s="2">
        <v>3133349421</v>
      </c>
      <c r="F226" s="4" t="s">
        <v>145</v>
      </c>
      <c r="G226" t="s">
        <v>421</v>
      </c>
      <c r="H226" t="s">
        <v>20</v>
      </c>
    </row>
    <row r="227" spans="1:8">
      <c r="A227">
        <v>224</v>
      </c>
      <c r="B227" s="1">
        <v>1088974054</v>
      </c>
      <c r="C227" s="3" t="s">
        <v>564</v>
      </c>
      <c r="D227" s="3" t="s">
        <v>565</v>
      </c>
      <c r="E227" s="2">
        <v>3173950088</v>
      </c>
      <c r="F227" s="4" t="s">
        <v>18</v>
      </c>
      <c r="G227" t="s">
        <v>566</v>
      </c>
      <c r="H227" t="s">
        <v>58</v>
      </c>
    </row>
    <row r="228" spans="1:8">
      <c r="A228">
        <v>225</v>
      </c>
      <c r="B228" s="1">
        <v>52847359</v>
      </c>
      <c r="C228" s="3" t="s">
        <v>567</v>
      </c>
      <c r="D228" s="3" t="s">
        <v>568</v>
      </c>
      <c r="E228" s="2">
        <v>3204998198</v>
      </c>
      <c r="F228" s="4" t="s">
        <v>13</v>
      </c>
      <c r="G228" t="s">
        <v>557</v>
      </c>
      <c r="H228" t="s">
        <v>15</v>
      </c>
    </row>
    <row r="229" spans="1:8">
      <c r="A229">
        <v>226</v>
      </c>
      <c r="B229" s="1">
        <v>1053765238</v>
      </c>
      <c r="C229" s="3" t="s">
        <v>569</v>
      </c>
      <c r="D229" s="3" t="s">
        <v>570</v>
      </c>
      <c r="E229" s="2">
        <v>3163458810</v>
      </c>
      <c r="F229" s="4" t="s">
        <v>23</v>
      </c>
      <c r="G229" t="e">
        <v>#REF!</v>
      </c>
      <c r="H229">
        <v>0</v>
      </c>
    </row>
    <row r="230" spans="1:8">
      <c r="A230">
        <v>227</v>
      </c>
      <c r="B230" s="1">
        <v>71654449</v>
      </c>
      <c r="C230" s="3" t="s">
        <v>571</v>
      </c>
      <c r="D230" s="3" t="s">
        <v>572</v>
      </c>
      <c r="E230" s="2">
        <v>3105195714</v>
      </c>
      <c r="F230" s="4" t="s">
        <v>13</v>
      </c>
      <c r="G230" t="e">
        <v>#REF!</v>
      </c>
      <c r="H230">
        <v>0</v>
      </c>
    </row>
    <row r="231" spans="1:8">
      <c r="A231">
        <v>228</v>
      </c>
      <c r="B231" s="1">
        <v>1006011630</v>
      </c>
      <c r="C231" s="3" t="s">
        <v>573</v>
      </c>
      <c r="D231" s="3" t="s">
        <v>574</v>
      </c>
      <c r="E231" s="2">
        <v>3136166814</v>
      </c>
      <c r="F231" s="4" t="s">
        <v>23</v>
      </c>
      <c r="G231" t="s">
        <v>575</v>
      </c>
      <c r="H231" t="s">
        <v>58</v>
      </c>
    </row>
    <row r="232" spans="1:8">
      <c r="A232">
        <v>229</v>
      </c>
      <c r="B232" s="1">
        <v>1031180799</v>
      </c>
      <c r="C232" s="3" t="s">
        <v>576</v>
      </c>
      <c r="D232" s="3" t="s">
        <v>577</v>
      </c>
      <c r="E232" s="2">
        <v>3143029045</v>
      </c>
      <c r="F232" s="4" t="s">
        <v>18</v>
      </c>
      <c r="G232" t="s">
        <v>578</v>
      </c>
      <c r="H232" t="s">
        <v>15</v>
      </c>
    </row>
    <row r="233" spans="1:8">
      <c r="A233">
        <v>230</v>
      </c>
      <c r="B233" s="1">
        <v>46450481</v>
      </c>
      <c r="C233" s="3" t="s">
        <v>579</v>
      </c>
      <c r="D233" s="3" t="s">
        <v>580</v>
      </c>
      <c r="E233" s="2">
        <v>3108623152</v>
      </c>
      <c r="F233" s="4" t="s">
        <v>13</v>
      </c>
      <c r="G233" t="s">
        <v>581</v>
      </c>
      <c r="H233" t="s">
        <v>20</v>
      </c>
    </row>
    <row r="234" spans="1:8">
      <c r="A234">
        <v>231</v>
      </c>
      <c r="B234" s="1">
        <v>23551811</v>
      </c>
      <c r="C234" s="3" t="s">
        <v>582</v>
      </c>
      <c r="D234" s="3" t="s">
        <v>583</v>
      </c>
      <c r="E234" s="2">
        <v>3112851782</v>
      </c>
      <c r="F234" s="4" t="s">
        <v>18</v>
      </c>
      <c r="G234" t="s">
        <v>581</v>
      </c>
      <c r="H234" t="s">
        <v>20</v>
      </c>
    </row>
    <row r="235" spans="1:8">
      <c r="A235">
        <v>232</v>
      </c>
      <c r="B235" s="1">
        <v>16691610</v>
      </c>
      <c r="C235" s="3" t="s">
        <v>584</v>
      </c>
      <c r="D235" s="3" t="s">
        <v>585</v>
      </c>
      <c r="E235" s="2">
        <v>3185508445</v>
      </c>
      <c r="F235" s="4" t="s">
        <v>13</v>
      </c>
      <c r="G235" t="s">
        <v>575</v>
      </c>
      <c r="H235" t="s">
        <v>58</v>
      </c>
    </row>
    <row r="236" spans="1:8">
      <c r="A236">
        <v>233</v>
      </c>
      <c r="B236" s="1">
        <v>79050855</v>
      </c>
      <c r="C236" s="3" t="s">
        <v>586</v>
      </c>
      <c r="D236" s="3" t="s">
        <v>587</v>
      </c>
      <c r="E236" s="2">
        <v>3005607857</v>
      </c>
      <c r="F236" s="4" t="s">
        <v>13</v>
      </c>
      <c r="G236" t="s">
        <v>412</v>
      </c>
      <c r="H236" t="s">
        <v>15</v>
      </c>
    </row>
    <row r="237" spans="1:8">
      <c r="A237">
        <v>234</v>
      </c>
      <c r="B237" s="1">
        <v>66855374</v>
      </c>
      <c r="C237" s="3" t="s">
        <v>588</v>
      </c>
      <c r="D237" s="3" t="s">
        <v>589</v>
      </c>
      <c r="E237" s="2">
        <v>3207310525</v>
      </c>
      <c r="F237" s="4" t="s">
        <v>13</v>
      </c>
      <c r="G237" t="s">
        <v>590</v>
      </c>
      <c r="H237" t="s">
        <v>20</v>
      </c>
    </row>
    <row r="238" spans="1:8">
      <c r="A238">
        <v>235</v>
      </c>
      <c r="B238" s="1">
        <v>79960990</v>
      </c>
      <c r="C238" s="3" t="s">
        <v>591</v>
      </c>
      <c r="D238" s="3" t="s">
        <v>592</v>
      </c>
      <c r="E238" s="2">
        <v>3144543169</v>
      </c>
      <c r="F238" s="4" t="s">
        <v>13</v>
      </c>
      <c r="G238" t="s">
        <v>476</v>
      </c>
      <c r="H238" t="s">
        <v>20</v>
      </c>
    </row>
    <row r="239" spans="1:8">
      <c r="A239">
        <v>236</v>
      </c>
      <c r="B239" s="1">
        <v>1013607145</v>
      </c>
      <c r="C239" s="3" t="s">
        <v>593</v>
      </c>
      <c r="D239" s="3" t="s">
        <v>594</v>
      </c>
      <c r="E239" s="2">
        <v>3202859438</v>
      </c>
      <c r="F239" s="4" t="s">
        <v>13</v>
      </c>
      <c r="G239" t="s">
        <v>595</v>
      </c>
      <c r="H239" t="s">
        <v>15</v>
      </c>
    </row>
    <row r="240" spans="1:8">
      <c r="A240">
        <v>237</v>
      </c>
      <c r="B240" s="1">
        <v>33209332</v>
      </c>
      <c r="C240" s="3" t="s">
        <v>596</v>
      </c>
      <c r="D240" s="3" t="s">
        <v>597</v>
      </c>
      <c r="E240" s="2">
        <v>3053574489</v>
      </c>
      <c r="F240" s="4" t="s">
        <v>13</v>
      </c>
      <c r="G240" t="s">
        <v>598</v>
      </c>
      <c r="H240" t="s">
        <v>38</v>
      </c>
    </row>
    <row r="241" spans="1:8">
      <c r="A241">
        <v>238</v>
      </c>
      <c r="B241" s="1">
        <v>57444522</v>
      </c>
      <c r="C241" s="3" t="s">
        <v>599</v>
      </c>
      <c r="D241" s="3" t="s">
        <v>600</v>
      </c>
      <c r="E241" s="2">
        <v>3143138751</v>
      </c>
      <c r="F241" s="4" t="s">
        <v>13</v>
      </c>
      <c r="G241" t="s">
        <v>400</v>
      </c>
      <c r="H241" t="s">
        <v>20</v>
      </c>
    </row>
    <row r="242" spans="1:8">
      <c r="A242">
        <v>239</v>
      </c>
      <c r="B242" s="1">
        <v>20585846</v>
      </c>
      <c r="C242" s="3" t="s">
        <v>601</v>
      </c>
      <c r="D242" s="3" t="s">
        <v>602</v>
      </c>
      <c r="E242" s="2">
        <v>3123196248</v>
      </c>
      <c r="F242" s="4" t="s">
        <v>23</v>
      </c>
      <c r="G242" t="s">
        <v>355</v>
      </c>
      <c r="H242" t="s">
        <v>15</v>
      </c>
    </row>
    <row r="243" spans="1:8">
      <c r="A243">
        <v>240</v>
      </c>
      <c r="B243" s="1">
        <v>20942268</v>
      </c>
      <c r="C243" s="3" t="s">
        <v>603</v>
      </c>
      <c r="D243" s="3" t="s">
        <v>604</v>
      </c>
      <c r="E243" s="2">
        <v>3168392824</v>
      </c>
      <c r="F243" s="4" t="s">
        <v>18</v>
      </c>
      <c r="G243" t="s">
        <v>518</v>
      </c>
      <c r="H243" t="s">
        <v>15</v>
      </c>
    </row>
    <row r="244" spans="1:8">
      <c r="A244">
        <v>241</v>
      </c>
      <c r="B244" s="1">
        <v>52471095</v>
      </c>
      <c r="C244" s="3" t="s">
        <v>605</v>
      </c>
      <c r="D244" s="3" t="s">
        <v>606</v>
      </c>
      <c r="E244" s="2">
        <v>3127299622</v>
      </c>
      <c r="F244" s="4" t="s">
        <v>13</v>
      </c>
      <c r="G244" t="s">
        <v>163</v>
      </c>
      <c r="H244" t="s">
        <v>28</v>
      </c>
    </row>
    <row r="245" spans="1:8">
      <c r="A245">
        <v>242</v>
      </c>
      <c r="B245" s="1">
        <v>1109496084</v>
      </c>
      <c r="C245" s="3" t="s">
        <v>607</v>
      </c>
      <c r="D245" s="3" t="s">
        <v>608</v>
      </c>
      <c r="E245" s="2">
        <v>3102393246</v>
      </c>
      <c r="F245" s="4" t="s">
        <v>23</v>
      </c>
      <c r="G245" t="s">
        <v>433</v>
      </c>
      <c r="H245" t="s">
        <v>15</v>
      </c>
    </row>
    <row r="246" spans="1:8">
      <c r="A246">
        <v>243</v>
      </c>
      <c r="B246" s="1">
        <v>52539526</v>
      </c>
      <c r="C246" s="3" t="s">
        <v>609</v>
      </c>
      <c r="D246" s="3" t="s">
        <v>610</v>
      </c>
      <c r="E246" s="2">
        <v>3197692129</v>
      </c>
      <c r="F246" s="4" t="s">
        <v>18</v>
      </c>
      <c r="G246" t="s">
        <v>421</v>
      </c>
      <c r="H246" t="s">
        <v>20</v>
      </c>
    </row>
    <row r="247" spans="1:8">
      <c r="A247">
        <v>244</v>
      </c>
      <c r="B247" s="1">
        <v>37279608</v>
      </c>
      <c r="C247" s="3" t="s">
        <v>611</v>
      </c>
      <c r="D247" s="3" t="s">
        <v>612</v>
      </c>
      <c r="E247" s="2">
        <v>3182574734</v>
      </c>
      <c r="F247" s="4" t="s">
        <v>13</v>
      </c>
      <c r="G247" t="s">
        <v>338</v>
      </c>
      <c r="H247" t="s">
        <v>20</v>
      </c>
    </row>
    <row r="248" spans="1:8">
      <c r="A248">
        <v>245</v>
      </c>
      <c r="B248" s="1">
        <v>1047465113</v>
      </c>
      <c r="C248" s="3" t="s">
        <v>613</v>
      </c>
      <c r="D248" s="3" t="s">
        <v>614</v>
      </c>
      <c r="E248" s="2">
        <v>3012714412</v>
      </c>
      <c r="F248" s="4" t="s">
        <v>23</v>
      </c>
      <c r="G248" t="s">
        <v>518</v>
      </c>
      <c r="H248" t="s">
        <v>15</v>
      </c>
    </row>
    <row r="249" spans="1:8">
      <c r="A249">
        <v>246</v>
      </c>
      <c r="B249" s="1">
        <v>1098651932</v>
      </c>
      <c r="C249" s="3" t="s">
        <v>615</v>
      </c>
      <c r="D249" s="3" t="s">
        <v>616</v>
      </c>
      <c r="E249" s="2">
        <v>3165352817</v>
      </c>
      <c r="F249" s="4" t="s">
        <v>13</v>
      </c>
      <c r="G249" t="s">
        <v>163</v>
      </c>
      <c r="H249" t="s">
        <v>28</v>
      </c>
    </row>
    <row r="250" spans="1:8">
      <c r="A250">
        <v>247</v>
      </c>
      <c r="B250" s="1">
        <v>1040323323</v>
      </c>
      <c r="C250" s="3" t="s">
        <v>617</v>
      </c>
      <c r="D250" s="3" t="s">
        <v>618</v>
      </c>
      <c r="E250" s="2">
        <v>3113634191</v>
      </c>
      <c r="F250" s="4" t="s">
        <v>13</v>
      </c>
      <c r="G250" t="s">
        <v>84</v>
      </c>
      <c r="H250" t="s">
        <v>28</v>
      </c>
    </row>
    <row r="251" spans="1:8">
      <c r="A251">
        <v>248</v>
      </c>
      <c r="B251" s="1">
        <v>10285460</v>
      </c>
      <c r="C251" s="3" t="s">
        <v>619</v>
      </c>
      <c r="D251" s="3" t="s">
        <v>620</v>
      </c>
      <c r="E251" s="2">
        <v>3136848787</v>
      </c>
      <c r="F251" s="4" t="s">
        <v>23</v>
      </c>
      <c r="G251" t="s">
        <v>539</v>
      </c>
      <c r="H251" t="s">
        <v>28</v>
      </c>
    </row>
    <row r="252" spans="1:8">
      <c r="A252">
        <v>249</v>
      </c>
      <c r="B252" s="1">
        <v>41838821</v>
      </c>
      <c r="C252" s="3" t="s">
        <v>621</v>
      </c>
      <c r="D252" s="3" t="s">
        <v>622</v>
      </c>
      <c r="E252" s="2">
        <v>3008543413</v>
      </c>
      <c r="F252" s="4" t="s">
        <v>13</v>
      </c>
      <c r="G252" t="e">
        <v>#N/A</v>
      </c>
      <c r="H252" t="e">
        <v>#N/A</v>
      </c>
    </row>
    <row r="253" spans="1:8">
      <c r="A253">
        <v>250</v>
      </c>
      <c r="B253" s="1">
        <v>1015429591</v>
      </c>
      <c r="C253" s="3" t="s">
        <v>623</v>
      </c>
      <c r="D253" s="3" t="s">
        <v>624</v>
      </c>
      <c r="E253" s="2">
        <v>3208291652</v>
      </c>
      <c r="F253" s="4" t="s">
        <v>13</v>
      </c>
      <c r="G253" t="s">
        <v>433</v>
      </c>
      <c r="H253" t="s">
        <v>15</v>
      </c>
    </row>
    <row r="254" spans="1:8">
      <c r="A254">
        <v>251</v>
      </c>
      <c r="B254" s="1">
        <v>1020761505</v>
      </c>
      <c r="C254" s="3" t="s">
        <v>625</v>
      </c>
      <c r="D254" s="3" t="s">
        <v>626</v>
      </c>
      <c r="E254" s="2">
        <v>3159288558</v>
      </c>
      <c r="F254" s="4" t="s">
        <v>13</v>
      </c>
      <c r="G254" t="s">
        <v>627</v>
      </c>
      <c r="H254" t="s">
        <v>15</v>
      </c>
    </row>
    <row r="255" spans="1:8">
      <c r="A255">
        <v>252</v>
      </c>
      <c r="B255" s="1">
        <v>42979060</v>
      </c>
      <c r="C255" s="3" t="s">
        <v>628</v>
      </c>
      <c r="D255" s="3" t="s">
        <v>629</v>
      </c>
      <c r="E255" s="2">
        <v>3148370402</v>
      </c>
      <c r="F255" s="4" t="s">
        <v>23</v>
      </c>
      <c r="G255" t="s">
        <v>251</v>
      </c>
      <c r="H255" t="s">
        <v>28</v>
      </c>
    </row>
    <row r="256" spans="1:8">
      <c r="A256">
        <v>253</v>
      </c>
      <c r="B256" s="1">
        <v>1052405184</v>
      </c>
      <c r="C256" s="3" t="s">
        <v>630</v>
      </c>
      <c r="D256" s="3" t="s">
        <v>631</v>
      </c>
      <c r="E256" s="2">
        <v>3164859197</v>
      </c>
      <c r="F256" s="4" t="s">
        <v>23</v>
      </c>
      <c r="G256" t="s">
        <v>581</v>
      </c>
      <c r="H256" t="s">
        <v>20</v>
      </c>
    </row>
    <row r="257" spans="1:8">
      <c r="A257">
        <v>254</v>
      </c>
      <c r="B257" s="1">
        <v>70856350</v>
      </c>
      <c r="C257" s="3" t="s">
        <v>632</v>
      </c>
      <c r="D257" s="3" t="s">
        <v>633</v>
      </c>
      <c r="E257" s="2">
        <v>3217281093</v>
      </c>
      <c r="F257" s="4" t="s">
        <v>145</v>
      </c>
      <c r="G257" t="s">
        <v>634</v>
      </c>
      <c r="H257" t="s">
        <v>28</v>
      </c>
    </row>
    <row r="258" spans="1:8">
      <c r="A258">
        <v>255</v>
      </c>
      <c r="B258" s="1">
        <v>1042445254</v>
      </c>
      <c r="C258" s="3" t="s">
        <v>635</v>
      </c>
      <c r="D258" s="3" t="s">
        <v>636</v>
      </c>
      <c r="E258" s="2">
        <v>3005141800</v>
      </c>
      <c r="F258" s="4" t="s">
        <v>13</v>
      </c>
      <c r="G258" t="s">
        <v>270</v>
      </c>
      <c r="H258" t="s">
        <v>38</v>
      </c>
    </row>
    <row r="259" spans="1:8">
      <c r="A259">
        <v>256</v>
      </c>
      <c r="B259" s="1">
        <v>40981225</v>
      </c>
      <c r="C259" s="3" t="s">
        <v>637</v>
      </c>
      <c r="D259" s="3" t="s">
        <v>638</v>
      </c>
      <c r="E259" s="2">
        <v>3016867050</v>
      </c>
      <c r="F259" s="4" t="s">
        <v>13</v>
      </c>
      <c r="G259" t="s">
        <v>598</v>
      </c>
      <c r="H259" t="s">
        <v>38</v>
      </c>
    </row>
    <row r="260" spans="1:8">
      <c r="A260">
        <v>257</v>
      </c>
      <c r="B260" s="1">
        <v>52829625</v>
      </c>
      <c r="C260" s="3" t="s">
        <v>639</v>
      </c>
      <c r="D260" s="3" t="s">
        <v>640</v>
      </c>
      <c r="E260" s="2">
        <v>3202431302</v>
      </c>
      <c r="F260" s="4" t="s">
        <v>13</v>
      </c>
      <c r="G260" t="e">
        <v>#REF!</v>
      </c>
      <c r="H260">
        <v>0</v>
      </c>
    </row>
    <row r="261" spans="1:8">
      <c r="A261">
        <v>258</v>
      </c>
      <c r="B261" s="1">
        <v>9270237</v>
      </c>
      <c r="C261" s="3" t="s">
        <v>641</v>
      </c>
      <c r="D261" s="3" t="s">
        <v>642</v>
      </c>
      <c r="E261" s="2">
        <v>3213430763</v>
      </c>
      <c r="F261" s="4" t="s">
        <v>13</v>
      </c>
      <c r="G261" t="s">
        <v>627</v>
      </c>
      <c r="H261" t="s">
        <v>15</v>
      </c>
    </row>
    <row r="262" spans="1:8">
      <c r="A262">
        <v>259</v>
      </c>
      <c r="B262" s="1">
        <v>12979604</v>
      </c>
      <c r="C262" s="3" t="s">
        <v>643</v>
      </c>
      <c r="D262" s="3" t="s">
        <v>644</v>
      </c>
      <c r="E262" s="2">
        <v>3146029857</v>
      </c>
      <c r="F262" s="4" t="s">
        <v>145</v>
      </c>
      <c r="G262" t="s">
        <v>566</v>
      </c>
      <c r="H262" t="s">
        <v>58</v>
      </c>
    </row>
    <row r="263" spans="1:8">
      <c r="A263">
        <v>260</v>
      </c>
      <c r="B263" s="1">
        <v>51642384</v>
      </c>
      <c r="C263" s="3" t="s">
        <v>645</v>
      </c>
      <c r="D263" s="3" t="s">
        <v>646</v>
      </c>
      <c r="E263" s="2">
        <v>3107878625</v>
      </c>
      <c r="F263" s="4" t="s">
        <v>13</v>
      </c>
      <c r="G263" t="s">
        <v>352</v>
      </c>
      <c r="H263" t="s">
        <v>15</v>
      </c>
    </row>
    <row r="264" spans="1:8">
      <c r="A264">
        <v>261</v>
      </c>
      <c r="B264" s="1">
        <v>34551860</v>
      </c>
      <c r="C264" s="3" t="s">
        <v>647</v>
      </c>
      <c r="D264" s="3" t="s">
        <v>648</v>
      </c>
      <c r="E264" s="2">
        <v>3174388833</v>
      </c>
      <c r="F264" s="4" t="s">
        <v>13</v>
      </c>
      <c r="G264" t="s">
        <v>178</v>
      </c>
      <c r="H264" t="s">
        <v>58</v>
      </c>
    </row>
    <row r="265" spans="1:8">
      <c r="A265">
        <v>262</v>
      </c>
      <c r="B265" s="1">
        <v>80236033</v>
      </c>
      <c r="C265" s="3" t="s">
        <v>649</v>
      </c>
      <c r="D265" s="3" t="s">
        <v>650</v>
      </c>
      <c r="E265" s="2">
        <v>3103299926</v>
      </c>
      <c r="F265" s="4" t="s">
        <v>13</v>
      </c>
      <c r="G265" t="e">
        <v>#REF!</v>
      </c>
      <c r="H265">
        <v>0</v>
      </c>
    </row>
    <row r="266" spans="1:8">
      <c r="A266">
        <v>263</v>
      </c>
      <c r="B266" s="1">
        <v>79974069</v>
      </c>
      <c r="C266" s="3" t="s">
        <v>651</v>
      </c>
      <c r="D266" s="3" t="s">
        <v>652</v>
      </c>
      <c r="E266" s="2">
        <v>3165325121</v>
      </c>
      <c r="F266" s="4" t="s">
        <v>13</v>
      </c>
      <c r="G266" t="s">
        <v>31</v>
      </c>
      <c r="H266" t="s">
        <v>15</v>
      </c>
    </row>
    <row r="267" spans="1:8">
      <c r="A267">
        <v>264</v>
      </c>
      <c r="B267" s="1">
        <v>1026261498</v>
      </c>
      <c r="C267" s="3" t="s">
        <v>653</v>
      </c>
      <c r="D267" s="3" t="s">
        <v>654</v>
      </c>
      <c r="E267" s="2">
        <v>3016457642</v>
      </c>
      <c r="F267" s="4" t="s">
        <v>13</v>
      </c>
      <c r="G267" t="s">
        <v>655</v>
      </c>
      <c r="H267" t="s">
        <v>38</v>
      </c>
    </row>
    <row r="268" spans="1:8">
      <c r="A268">
        <v>265</v>
      </c>
      <c r="B268" s="1">
        <v>91278732</v>
      </c>
      <c r="C268" s="3" t="s">
        <v>656</v>
      </c>
      <c r="D268" s="3" t="s">
        <v>657</v>
      </c>
      <c r="E268" s="2">
        <v>3134235466</v>
      </c>
      <c r="F268" s="4" t="s">
        <v>145</v>
      </c>
      <c r="G268" t="s">
        <v>658</v>
      </c>
      <c r="H268" t="s">
        <v>20</v>
      </c>
    </row>
    <row r="269" spans="1:8">
      <c r="A269">
        <v>266</v>
      </c>
      <c r="B269" s="1">
        <v>52520568</v>
      </c>
      <c r="C269" s="3" t="s">
        <v>659</v>
      </c>
      <c r="D269" s="3" t="s">
        <v>660</v>
      </c>
      <c r="E269" s="2">
        <v>3014674834</v>
      </c>
      <c r="F269" s="4" t="s">
        <v>18</v>
      </c>
      <c r="G269" t="s">
        <v>189</v>
      </c>
      <c r="H269" t="s">
        <v>20</v>
      </c>
    </row>
    <row r="270" spans="1:8">
      <c r="A270">
        <v>267</v>
      </c>
      <c r="B270" s="1">
        <v>12745574</v>
      </c>
      <c r="C270" s="3" t="s">
        <v>661</v>
      </c>
      <c r="D270" s="3" t="s">
        <v>662</v>
      </c>
      <c r="E270" s="2">
        <v>3017606037</v>
      </c>
      <c r="F270" s="4" t="s">
        <v>145</v>
      </c>
      <c r="G270" t="s">
        <v>663</v>
      </c>
      <c r="H270" t="s">
        <v>58</v>
      </c>
    </row>
    <row r="271" spans="1:8">
      <c r="A271">
        <v>268</v>
      </c>
      <c r="B271" s="1">
        <v>37440875</v>
      </c>
      <c r="C271" s="3" t="s">
        <v>664</v>
      </c>
      <c r="D271" s="3" t="s">
        <v>665</v>
      </c>
      <c r="E271" s="2">
        <v>3102862433</v>
      </c>
      <c r="F271" s="4" t="s">
        <v>13</v>
      </c>
      <c r="G271" t="s">
        <v>181</v>
      </c>
      <c r="H271" t="s">
        <v>20</v>
      </c>
    </row>
    <row r="272" spans="1:8">
      <c r="A272">
        <v>269</v>
      </c>
      <c r="B272" s="1">
        <v>13475982</v>
      </c>
      <c r="C272" s="3" t="s">
        <v>666</v>
      </c>
      <c r="D272" s="3" t="s">
        <v>667</v>
      </c>
      <c r="E272" s="2">
        <v>3212759598</v>
      </c>
      <c r="F272" s="4" t="s">
        <v>13</v>
      </c>
      <c r="G272" t="s">
        <v>181</v>
      </c>
      <c r="H272" t="s">
        <v>20</v>
      </c>
    </row>
    <row r="273" spans="1:8">
      <c r="A273">
        <v>270</v>
      </c>
      <c r="B273" s="1">
        <v>28798039</v>
      </c>
      <c r="C273" s="3" t="s">
        <v>668</v>
      </c>
      <c r="D273" s="3" t="s">
        <v>669</v>
      </c>
      <c r="E273" s="2">
        <v>3204459790</v>
      </c>
      <c r="F273" s="4" t="s">
        <v>23</v>
      </c>
      <c r="G273" t="s">
        <v>670</v>
      </c>
      <c r="H273" t="s">
        <v>20</v>
      </c>
    </row>
    <row r="274" spans="1:8">
      <c r="A274">
        <v>271</v>
      </c>
      <c r="B274" s="1">
        <v>24730753</v>
      </c>
      <c r="C274" s="3" t="s">
        <v>671</v>
      </c>
      <c r="D274" s="3" t="s">
        <v>672</v>
      </c>
      <c r="E274" s="2">
        <v>3104387206</v>
      </c>
      <c r="F274" s="4" t="s">
        <v>18</v>
      </c>
      <c r="G274" t="s">
        <v>673</v>
      </c>
      <c r="H274" t="s">
        <v>28</v>
      </c>
    </row>
    <row r="275" spans="1:8">
      <c r="A275">
        <v>272</v>
      </c>
      <c r="B275" s="1">
        <v>40943579</v>
      </c>
      <c r="C275" s="3" t="s">
        <v>674</v>
      </c>
      <c r="D275" s="3" t="s">
        <v>675</v>
      </c>
      <c r="E275" s="2">
        <v>3243899520</v>
      </c>
      <c r="F275" s="4" t="s">
        <v>18</v>
      </c>
      <c r="G275" t="s">
        <v>598</v>
      </c>
      <c r="H275" t="s">
        <v>38</v>
      </c>
    </row>
    <row r="276" spans="1:8">
      <c r="A276">
        <v>273</v>
      </c>
      <c r="B276" s="1">
        <v>79942354</v>
      </c>
      <c r="C276" s="3" t="s">
        <v>676</v>
      </c>
      <c r="D276" s="3" t="s">
        <v>677</v>
      </c>
      <c r="E276" s="2">
        <v>3163019808</v>
      </c>
      <c r="F276" s="4" t="s">
        <v>13</v>
      </c>
      <c r="G276" t="e">
        <v>#REF!</v>
      </c>
      <c r="H276">
        <v>0</v>
      </c>
    </row>
    <row r="277" spans="1:8">
      <c r="A277">
        <v>274</v>
      </c>
      <c r="B277" s="1">
        <v>16070899</v>
      </c>
      <c r="C277" s="3" t="s">
        <v>678</v>
      </c>
      <c r="D277" s="3" t="s">
        <v>679</v>
      </c>
      <c r="E277" s="2">
        <v>3146564154</v>
      </c>
      <c r="F277" s="4" t="s">
        <v>13</v>
      </c>
      <c r="G277" t="s">
        <v>251</v>
      </c>
      <c r="H277" t="s">
        <v>28</v>
      </c>
    </row>
    <row r="278" spans="1:8">
      <c r="A278">
        <v>275</v>
      </c>
      <c r="B278" s="1">
        <v>70002452</v>
      </c>
      <c r="C278" s="3" t="s">
        <v>680</v>
      </c>
      <c r="D278" s="3" t="s">
        <v>681</v>
      </c>
      <c r="E278" s="2">
        <v>3105302976</v>
      </c>
      <c r="F278" s="4" t="s">
        <v>13</v>
      </c>
      <c r="G278" t="s">
        <v>682</v>
      </c>
      <c r="H278" t="s">
        <v>28</v>
      </c>
    </row>
    <row r="279" spans="1:8">
      <c r="A279">
        <v>276</v>
      </c>
      <c r="B279" s="1">
        <v>23551995</v>
      </c>
      <c r="C279" s="3" t="s">
        <v>683</v>
      </c>
      <c r="D279" s="3" t="s">
        <v>684</v>
      </c>
      <c r="E279" s="2">
        <v>3204252497</v>
      </c>
      <c r="F279" s="4" t="s">
        <v>18</v>
      </c>
      <c r="G279" t="s">
        <v>581</v>
      </c>
      <c r="H279" t="s">
        <v>20</v>
      </c>
    </row>
    <row r="280" spans="1:8">
      <c r="A280">
        <v>277</v>
      </c>
      <c r="B280" s="1">
        <v>1020734150</v>
      </c>
      <c r="C280" s="3" t="s">
        <v>685</v>
      </c>
      <c r="D280" s="3" t="s">
        <v>686</v>
      </c>
      <c r="E280" s="2">
        <v>3045381018</v>
      </c>
      <c r="F280" s="4" t="s">
        <v>13</v>
      </c>
      <c r="G280" t="s">
        <v>69</v>
      </c>
      <c r="H280" t="s">
        <v>15</v>
      </c>
    </row>
    <row r="281" spans="1:8">
      <c r="A281">
        <v>278</v>
      </c>
      <c r="B281" s="1">
        <v>35601004</v>
      </c>
      <c r="C281" s="3" t="s">
        <v>687</v>
      </c>
      <c r="D281" s="3" t="s">
        <v>688</v>
      </c>
      <c r="E281" s="2">
        <v>3164782371</v>
      </c>
      <c r="F281" s="4" t="s">
        <v>145</v>
      </c>
      <c r="G281" t="s">
        <v>689</v>
      </c>
      <c r="H281" t="s">
        <v>58</v>
      </c>
    </row>
    <row r="282" spans="1:8">
      <c r="A282">
        <v>279</v>
      </c>
      <c r="B282" s="1">
        <v>19432746</v>
      </c>
      <c r="C282" s="3" t="s">
        <v>690</v>
      </c>
      <c r="D282" s="3" t="s">
        <v>691</v>
      </c>
      <c r="E282" s="2">
        <v>3134726988</v>
      </c>
      <c r="F282" s="4" t="s">
        <v>13</v>
      </c>
      <c r="G282" t="s">
        <v>316</v>
      </c>
      <c r="H282" t="s">
        <v>15</v>
      </c>
    </row>
    <row r="283" spans="1:8">
      <c r="A283">
        <v>280</v>
      </c>
      <c r="B283" s="1">
        <v>87245918</v>
      </c>
      <c r="C283" s="3" t="s">
        <v>692</v>
      </c>
      <c r="D283" s="3" t="s">
        <v>693</v>
      </c>
      <c r="E283" s="2">
        <v>3206839392</v>
      </c>
      <c r="F283" s="4" t="s">
        <v>18</v>
      </c>
      <c r="G283" t="s">
        <v>566</v>
      </c>
      <c r="H283" t="s">
        <v>58</v>
      </c>
    </row>
    <row r="284" spans="1:8">
      <c r="A284">
        <v>281</v>
      </c>
      <c r="B284" s="1">
        <v>15039717</v>
      </c>
      <c r="C284" s="3" t="s">
        <v>694</v>
      </c>
      <c r="D284" s="3" t="s">
        <v>695</v>
      </c>
      <c r="E284" s="2">
        <v>3186900922</v>
      </c>
      <c r="F284" s="4" t="s">
        <v>145</v>
      </c>
      <c r="G284" t="s">
        <v>696</v>
      </c>
      <c r="H284" t="s">
        <v>38</v>
      </c>
    </row>
    <row r="285" spans="1:8">
      <c r="A285">
        <v>282</v>
      </c>
      <c r="B285" s="1">
        <v>1098151712</v>
      </c>
      <c r="C285" s="3" t="s">
        <v>697</v>
      </c>
      <c r="D285" s="3" t="s">
        <v>698</v>
      </c>
      <c r="E285" s="2">
        <v>3102631130</v>
      </c>
      <c r="F285" s="4" t="s">
        <v>18</v>
      </c>
      <c r="G285" t="s">
        <v>658</v>
      </c>
      <c r="H285" t="s">
        <v>20</v>
      </c>
    </row>
    <row r="286" spans="1:8">
      <c r="A286">
        <v>283</v>
      </c>
      <c r="B286" s="1">
        <v>382126234</v>
      </c>
      <c r="C286" s="3" t="s">
        <v>699</v>
      </c>
      <c r="D286" s="3" t="s">
        <v>700</v>
      </c>
      <c r="E286" s="2">
        <v>3186704059</v>
      </c>
      <c r="F286" s="4" t="s">
        <v>18</v>
      </c>
      <c r="G286" t="e">
        <v>#N/A</v>
      </c>
      <c r="H286" t="e">
        <v>#N/A</v>
      </c>
    </row>
    <row r="287" spans="1:8">
      <c r="A287">
        <v>284</v>
      </c>
      <c r="B287" s="1">
        <v>1118806507</v>
      </c>
      <c r="C287" s="3" t="s">
        <v>701</v>
      </c>
      <c r="D287" s="3" t="s">
        <v>702</v>
      </c>
      <c r="E287" s="2">
        <v>3017893713</v>
      </c>
      <c r="F287" s="4" t="s">
        <v>13</v>
      </c>
      <c r="G287" t="s">
        <v>123</v>
      </c>
      <c r="H287" t="s">
        <v>38</v>
      </c>
    </row>
    <row r="288" spans="1:8">
      <c r="A288">
        <v>285</v>
      </c>
      <c r="B288" s="1">
        <v>16719579</v>
      </c>
      <c r="C288" s="3" t="s">
        <v>703</v>
      </c>
      <c r="D288" s="3" t="s">
        <v>704</v>
      </c>
      <c r="E288" s="2">
        <v>3166179701</v>
      </c>
      <c r="F288" s="4" t="s">
        <v>23</v>
      </c>
      <c r="G288" t="s">
        <v>467</v>
      </c>
      <c r="H288" t="s">
        <v>58</v>
      </c>
    </row>
    <row r="289" spans="1:8">
      <c r="A289">
        <v>286</v>
      </c>
      <c r="B289" s="1">
        <v>31832684</v>
      </c>
      <c r="C289" s="3" t="s">
        <v>705</v>
      </c>
      <c r="D289" s="3" t="s">
        <v>706</v>
      </c>
      <c r="E289" s="2">
        <v>3164263600</v>
      </c>
      <c r="F289" s="4" t="s">
        <v>23</v>
      </c>
      <c r="G289" t="s">
        <v>218</v>
      </c>
      <c r="H289" t="s">
        <v>58</v>
      </c>
    </row>
    <row r="290" spans="1:8">
      <c r="A290">
        <v>287</v>
      </c>
      <c r="B290" s="1">
        <v>1051266429</v>
      </c>
      <c r="C290" s="3" t="s">
        <v>707</v>
      </c>
      <c r="D290" s="3" t="s">
        <v>708</v>
      </c>
      <c r="E290" s="2">
        <v>3213683611</v>
      </c>
      <c r="F290" s="4" t="s">
        <v>709</v>
      </c>
      <c r="G290" t="e">
        <v>#N/A</v>
      </c>
      <c r="H290" t="e">
        <v>#N/A</v>
      </c>
    </row>
    <row r="291" spans="1:8">
      <c r="A291">
        <v>288</v>
      </c>
      <c r="B291" s="1">
        <v>43984970</v>
      </c>
      <c r="C291" s="3" t="s">
        <v>710</v>
      </c>
      <c r="D291" s="3" t="s">
        <v>711</v>
      </c>
      <c r="E291" s="2">
        <v>3234860680</v>
      </c>
      <c r="F291" s="4" t="s">
        <v>18</v>
      </c>
      <c r="G291" t="s">
        <v>163</v>
      </c>
      <c r="H291" t="s">
        <v>28</v>
      </c>
    </row>
    <row r="292" spans="1:8">
      <c r="A292">
        <v>289</v>
      </c>
      <c r="B292" s="1">
        <v>34550093</v>
      </c>
      <c r="C292" s="3" t="s">
        <v>712</v>
      </c>
      <c r="D292" s="3" t="s">
        <v>713</v>
      </c>
      <c r="E292" s="2">
        <v>3116894299</v>
      </c>
      <c r="F292" s="4" t="s">
        <v>13</v>
      </c>
      <c r="G292" t="s">
        <v>385</v>
      </c>
      <c r="H292" t="s">
        <v>58</v>
      </c>
    </row>
    <row r="293" spans="1:8">
      <c r="A293">
        <v>290</v>
      </c>
      <c r="B293" s="1">
        <v>1019019186</v>
      </c>
      <c r="C293" s="3" t="s">
        <v>714</v>
      </c>
      <c r="D293" s="3" t="s">
        <v>715</v>
      </c>
      <c r="E293" s="2">
        <v>3102313487</v>
      </c>
      <c r="F293" s="4" t="s">
        <v>13</v>
      </c>
      <c r="G293" t="s">
        <v>69</v>
      </c>
      <c r="H293" t="s">
        <v>15</v>
      </c>
    </row>
    <row r="294" spans="1:8">
      <c r="A294">
        <v>291</v>
      </c>
      <c r="B294" s="1">
        <v>1020496974</v>
      </c>
      <c r="C294" s="3" t="s">
        <v>716</v>
      </c>
      <c r="D294" s="3" t="s">
        <v>717</v>
      </c>
      <c r="E294" s="2">
        <v>3205968938</v>
      </c>
      <c r="F294" s="4" t="s">
        <v>23</v>
      </c>
      <c r="G294" t="s">
        <v>718</v>
      </c>
      <c r="H294" t="s">
        <v>28</v>
      </c>
    </row>
    <row r="295" spans="1:8">
      <c r="A295">
        <v>292</v>
      </c>
      <c r="B295" s="1">
        <v>29504590</v>
      </c>
      <c r="C295" s="3" t="s">
        <v>719</v>
      </c>
      <c r="D295" s="3" t="s">
        <v>720</v>
      </c>
      <c r="E295" s="2">
        <v>3206301032</v>
      </c>
      <c r="F295" s="4" t="s">
        <v>18</v>
      </c>
      <c r="G295" t="s">
        <v>721</v>
      </c>
      <c r="H295" t="s">
        <v>58</v>
      </c>
    </row>
    <row r="296" spans="1:8">
      <c r="A296">
        <v>293</v>
      </c>
      <c r="B296" s="1">
        <v>50920612</v>
      </c>
      <c r="C296" s="3" t="s">
        <v>722</v>
      </c>
      <c r="D296" s="3" t="s">
        <v>723</v>
      </c>
      <c r="E296" s="2">
        <v>3013685877</v>
      </c>
      <c r="F296" s="4" t="s">
        <v>13</v>
      </c>
      <c r="G296" t="s">
        <v>251</v>
      </c>
      <c r="H296" t="s">
        <v>28</v>
      </c>
    </row>
    <row r="297" spans="1:8">
      <c r="A297">
        <v>294</v>
      </c>
      <c r="B297" s="1">
        <v>10189780</v>
      </c>
      <c r="C297" s="3" t="s">
        <v>724</v>
      </c>
      <c r="D297" s="3" t="s">
        <v>725</v>
      </c>
      <c r="E297" s="2">
        <v>3127189154</v>
      </c>
      <c r="F297" s="4" t="s">
        <v>13</v>
      </c>
      <c r="G297" t="s">
        <v>31</v>
      </c>
      <c r="H297" t="s">
        <v>15</v>
      </c>
    </row>
    <row r="298" spans="1:8">
      <c r="A298">
        <v>295</v>
      </c>
      <c r="B298" s="1">
        <v>69802364</v>
      </c>
      <c r="C298" s="3" t="s">
        <v>726</v>
      </c>
      <c r="D298" s="3" t="s">
        <v>727</v>
      </c>
      <c r="E298" s="2">
        <v>3134259971</v>
      </c>
      <c r="F298" s="4" t="s">
        <v>18</v>
      </c>
      <c r="G298" t="s">
        <v>225</v>
      </c>
      <c r="H298" t="s">
        <v>78</v>
      </c>
    </row>
    <row r="299" spans="1:8">
      <c r="A299">
        <v>296</v>
      </c>
      <c r="B299" s="1">
        <v>40760142</v>
      </c>
      <c r="C299" s="3" t="s">
        <v>728</v>
      </c>
      <c r="D299" s="3" t="s">
        <v>729</v>
      </c>
      <c r="E299" s="2">
        <v>3154164229</v>
      </c>
      <c r="F299" s="4" t="s">
        <v>13</v>
      </c>
      <c r="G299" t="s">
        <v>283</v>
      </c>
      <c r="H299" t="s">
        <v>78</v>
      </c>
    </row>
    <row r="300" spans="1:8">
      <c r="A300">
        <v>297</v>
      </c>
      <c r="B300" s="1">
        <v>1023896073</v>
      </c>
      <c r="C300" s="3" t="s">
        <v>730</v>
      </c>
      <c r="D300" s="3" t="s">
        <v>731</v>
      </c>
      <c r="E300" s="2">
        <v>3123699846</v>
      </c>
      <c r="F300" s="4" t="s">
        <v>13</v>
      </c>
      <c r="G300" t="s">
        <v>421</v>
      </c>
      <c r="H300" t="s">
        <v>20</v>
      </c>
    </row>
    <row r="301" spans="1:8">
      <c r="A301">
        <v>298</v>
      </c>
      <c r="B301" s="1">
        <v>1044102223</v>
      </c>
      <c r="C301" s="3" t="s">
        <v>732</v>
      </c>
      <c r="D301" s="3" t="s">
        <v>733</v>
      </c>
      <c r="E301" s="2">
        <v>3218961642</v>
      </c>
      <c r="F301" s="4" t="s">
        <v>18</v>
      </c>
      <c r="G301" t="s">
        <v>551</v>
      </c>
      <c r="H301" t="s">
        <v>28</v>
      </c>
    </row>
    <row r="302" spans="1:8">
      <c r="A302">
        <v>299</v>
      </c>
      <c r="B302" s="1">
        <v>1085256685</v>
      </c>
      <c r="C302" s="3" t="s">
        <v>734</v>
      </c>
      <c r="D302" s="3" t="s">
        <v>735</v>
      </c>
      <c r="E302" s="2">
        <v>3218507451</v>
      </c>
      <c r="F302" s="4" t="s">
        <v>13</v>
      </c>
      <c r="G302" t="s">
        <v>736</v>
      </c>
      <c r="H302" t="s">
        <v>58</v>
      </c>
    </row>
    <row r="303" spans="1:8">
      <c r="A303">
        <v>300</v>
      </c>
      <c r="B303" s="1">
        <v>1116800604</v>
      </c>
      <c r="C303" s="3" t="s">
        <v>737</v>
      </c>
      <c r="D303" s="3" t="s">
        <v>738</v>
      </c>
      <c r="E303" s="2">
        <v>3188211146</v>
      </c>
      <c r="F303" s="4" t="s">
        <v>13</v>
      </c>
      <c r="G303" t="s">
        <v>739</v>
      </c>
      <c r="H303" t="s">
        <v>78</v>
      </c>
    </row>
    <row r="304" spans="1:8">
      <c r="A304">
        <v>301</v>
      </c>
      <c r="B304" s="1">
        <v>1085930293</v>
      </c>
      <c r="C304" s="3" t="s">
        <v>740</v>
      </c>
      <c r="D304" s="3" t="s">
        <v>741</v>
      </c>
      <c r="E304" s="2">
        <v>3162742513</v>
      </c>
      <c r="F304" s="4" t="s">
        <v>13</v>
      </c>
      <c r="G304" t="s">
        <v>736</v>
      </c>
      <c r="H304" t="s">
        <v>58</v>
      </c>
    </row>
    <row r="305" spans="1:8">
      <c r="A305">
        <v>302</v>
      </c>
      <c r="B305" s="1">
        <v>41920757</v>
      </c>
      <c r="C305" s="3" t="s">
        <v>742</v>
      </c>
      <c r="D305" s="3" t="s">
        <v>743</v>
      </c>
      <c r="E305" s="2">
        <v>3182311305</v>
      </c>
      <c r="F305" s="4" t="s">
        <v>18</v>
      </c>
      <c r="G305" t="s">
        <v>744</v>
      </c>
      <c r="H305" t="s">
        <v>28</v>
      </c>
    </row>
    <row r="306" spans="1:8">
      <c r="A306">
        <v>303</v>
      </c>
      <c r="B306" s="1">
        <v>1052401868</v>
      </c>
      <c r="C306" s="3" t="s">
        <v>745</v>
      </c>
      <c r="D306" s="3" t="s">
        <v>746</v>
      </c>
      <c r="E306" s="2">
        <v>3125034427</v>
      </c>
      <c r="F306" s="4" t="s">
        <v>18</v>
      </c>
      <c r="G306" t="s">
        <v>34</v>
      </c>
      <c r="H306" t="s">
        <v>20</v>
      </c>
    </row>
    <row r="307" spans="1:8">
      <c r="A307">
        <v>304</v>
      </c>
      <c r="B307" s="1">
        <v>1075243646</v>
      </c>
      <c r="C307" s="3" t="s">
        <v>747</v>
      </c>
      <c r="D307" s="3" t="s">
        <v>748</v>
      </c>
      <c r="E307" s="2">
        <v>3153736131</v>
      </c>
      <c r="F307" s="4" t="s">
        <v>13</v>
      </c>
      <c r="G307" t="s">
        <v>66</v>
      </c>
      <c r="H307" t="s">
        <v>20</v>
      </c>
    </row>
    <row r="308" spans="1:8">
      <c r="A308">
        <v>305</v>
      </c>
      <c r="B308" s="1">
        <v>12980466</v>
      </c>
      <c r="C308" s="3" t="s">
        <v>749</v>
      </c>
      <c r="D308" s="3" t="s">
        <v>750</v>
      </c>
      <c r="E308" s="2">
        <v>3207883474</v>
      </c>
      <c r="F308" s="4" t="s">
        <v>23</v>
      </c>
      <c r="G308" t="s">
        <v>736</v>
      </c>
      <c r="H308" t="s">
        <v>58</v>
      </c>
    </row>
    <row r="309" spans="1:8">
      <c r="A309">
        <v>306</v>
      </c>
      <c r="B309" s="1">
        <v>1018445711</v>
      </c>
      <c r="C309" s="3" t="s">
        <v>751</v>
      </c>
      <c r="D309" s="3" t="s">
        <v>752</v>
      </c>
      <c r="E309" s="2">
        <v>3057919953</v>
      </c>
      <c r="F309" s="4" t="s">
        <v>13</v>
      </c>
      <c r="G309" t="s">
        <v>108</v>
      </c>
      <c r="H309" t="s">
        <v>15</v>
      </c>
    </row>
    <row r="310" spans="1:8">
      <c r="A310">
        <v>307</v>
      </c>
      <c r="B310" s="1">
        <v>27603257</v>
      </c>
      <c r="C310" s="3" t="s">
        <v>753</v>
      </c>
      <c r="D310" s="3" t="s">
        <v>754</v>
      </c>
      <c r="E310" s="2">
        <v>3223108865</v>
      </c>
      <c r="F310" s="4" t="s">
        <v>13</v>
      </c>
      <c r="G310" t="s">
        <v>755</v>
      </c>
      <c r="H310" t="s">
        <v>20</v>
      </c>
    </row>
    <row r="311" spans="1:8">
      <c r="A311">
        <v>308</v>
      </c>
      <c r="B311" s="1">
        <v>24726329</v>
      </c>
      <c r="C311" s="3" t="s">
        <v>756</v>
      </c>
      <c r="D311" s="3" t="s">
        <v>757</v>
      </c>
      <c r="E311" s="2">
        <v>3127692157</v>
      </c>
      <c r="F311" s="4" t="s">
        <v>18</v>
      </c>
      <c r="G311" t="s">
        <v>758</v>
      </c>
      <c r="H311" t="s">
        <v>28</v>
      </c>
    </row>
    <row r="312" spans="1:8">
      <c r="A312">
        <v>309</v>
      </c>
      <c r="B312" s="1">
        <v>37082753</v>
      </c>
      <c r="C312" s="3" t="s">
        <v>759</v>
      </c>
      <c r="D312" s="3" t="s">
        <v>760</v>
      </c>
      <c r="E312" s="2">
        <v>3146766138</v>
      </c>
      <c r="F312" s="4" t="s">
        <v>13</v>
      </c>
      <c r="G312" t="s">
        <v>178</v>
      </c>
      <c r="H312" t="s">
        <v>58</v>
      </c>
    </row>
    <row r="313" spans="1:8">
      <c r="A313">
        <v>310</v>
      </c>
      <c r="B313" s="1">
        <v>91513487</v>
      </c>
      <c r="C313" s="3" t="s">
        <v>761</v>
      </c>
      <c r="D313" s="3" t="s">
        <v>762</v>
      </c>
      <c r="E313" s="2">
        <v>3175121530</v>
      </c>
      <c r="F313" s="4" t="s">
        <v>145</v>
      </c>
      <c r="G313" t="s">
        <v>763</v>
      </c>
      <c r="H313" t="s">
        <v>20</v>
      </c>
    </row>
    <row r="314" spans="1:8">
      <c r="A314">
        <v>311</v>
      </c>
      <c r="B314" s="1">
        <v>19317688</v>
      </c>
      <c r="C314" s="3" t="s">
        <v>764</v>
      </c>
      <c r="D314" s="3" t="s">
        <v>765</v>
      </c>
      <c r="E314" s="2">
        <v>3107904020</v>
      </c>
      <c r="F314" s="4" t="s">
        <v>18</v>
      </c>
      <c r="G314" t="s">
        <v>362</v>
      </c>
      <c r="H314" t="s">
        <v>15</v>
      </c>
    </row>
    <row r="315" spans="1:8">
      <c r="A315">
        <v>312</v>
      </c>
      <c r="B315" s="1">
        <v>79962091</v>
      </c>
      <c r="C315" s="3" t="s">
        <v>766</v>
      </c>
      <c r="D315" s="3" t="s">
        <v>767</v>
      </c>
      <c r="E315" s="2">
        <v>3136540060</v>
      </c>
      <c r="F315" s="4" t="s">
        <v>13</v>
      </c>
      <c r="G315" t="s">
        <v>19</v>
      </c>
      <c r="H315" t="s">
        <v>20</v>
      </c>
    </row>
    <row r="316" spans="1:8">
      <c r="A316">
        <v>313</v>
      </c>
      <c r="B316" s="1">
        <v>23790475</v>
      </c>
      <c r="C316" s="3" t="s">
        <v>768</v>
      </c>
      <c r="D316" s="3" t="s">
        <v>769</v>
      </c>
      <c r="E316" s="2">
        <v>3132630411</v>
      </c>
      <c r="F316" s="4" t="s">
        <v>13</v>
      </c>
      <c r="G316" t="s">
        <v>739</v>
      </c>
      <c r="H316" t="s">
        <v>78</v>
      </c>
    </row>
    <row r="317" spans="1:8">
      <c r="A317">
        <v>314</v>
      </c>
      <c r="B317" s="1">
        <v>72256337</v>
      </c>
      <c r="C317" s="3" t="s">
        <v>770</v>
      </c>
      <c r="D317" s="3" t="s">
        <v>771</v>
      </c>
      <c r="E317" s="2">
        <v>3125217425</v>
      </c>
      <c r="F317" s="4" t="s">
        <v>145</v>
      </c>
      <c r="G317" t="e">
        <v>#N/A</v>
      </c>
      <c r="H317" t="e">
        <v>#N/A</v>
      </c>
    </row>
    <row r="318" spans="1:8">
      <c r="A318">
        <v>315</v>
      </c>
      <c r="B318" s="1">
        <v>1056301879</v>
      </c>
      <c r="C318" s="3" t="s">
        <v>772</v>
      </c>
      <c r="D318" s="3" t="s">
        <v>773</v>
      </c>
      <c r="E318" s="2">
        <v>3117315166</v>
      </c>
      <c r="F318" s="4" t="s">
        <v>145</v>
      </c>
      <c r="G318" t="s">
        <v>673</v>
      </c>
      <c r="H318" t="s">
        <v>28</v>
      </c>
    </row>
    <row r="319" spans="1:8">
      <c r="A319">
        <v>316</v>
      </c>
      <c r="B319" s="1">
        <v>79592536</v>
      </c>
      <c r="C319" s="3" t="s">
        <v>774</v>
      </c>
      <c r="D319" s="3" t="s">
        <v>775</v>
      </c>
      <c r="E319" s="2">
        <v>3143126656</v>
      </c>
      <c r="F319" s="4" t="s">
        <v>13</v>
      </c>
      <c r="G319" t="s">
        <v>108</v>
      </c>
      <c r="H319" t="s">
        <v>15</v>
      </c>
    </row>
    <row r="320" spans="1:8">
      <c r="A320">
        <v>317</v>
      </c>
      <c r="B320" s="1">
        <v>66883864</v>
      </c>
      <c r="C320" s="3" t="s">
        <v>776</v>
      </c>
      <c r="D320" s="3" t="s">
        <v>777</v>
      </c>
      <c r="E320" s="2">
        <v>3163012805</v>
      </c>
      <c r="F320" s="4" t="s">
        <v>13</v>
      </c>
      <c r="G320" t="s">
        <v>575</v>
      </c>
      <c r="H320" t="s">
        <v>58</v>
      </c>
    </row>
    <row r="321" spans="1:8">
      <c r="A321">
        <v>318</v>
      </c>
      <c r="B321" s="1">
        <v>65742153</v>
      </c>
      <c r="C321" s="3" t="s">
        <v>778</v>
      </c>
      <c r="D321" s="3" t="s">
        <v>779</v>
      </c>
      <c r="E321" s="2">
        <v>3138806879</v>
      </c>
      <c r="F321" s="4" t="s">
        <v>13</v>
      </c>
      <c r="G321" t="s">
        <v>421</v>
      </c>
      <c r="H321" t="s">
        <v>20</v>
      </c>
    </row>
    <row r="322" spans="1:8">
      <c r="A322">
        <v>319</v>
      </c>
      <c r="B322" s="1">
        <v>20687280</v>
      </c>
      <c r="C322" s="3" t="s">
        <v>780</v>
      </c>
      <c r="D322" s="3" t="s">
        <v>781</v>
      </c>
      <c r="E322" s="2">
        <v>3132869809</v>
      </c>
      <c r="F322" s="4" t="s">
        <v>23</v>
      </c>
      <c r="G322" t="s">
        <v>518</v>
      </c>
      <c r="H322" t="s">
        <v>15</v>
      </c>
    </row>
    <row r="323" spans="1:8">
      <c r="A323">
        <v>320</v>
      </c>
      <c r="B323" s="1">
        <v>1076651428</v>
      </c>
      <c r="C323" s="3" t="s">
        <v>782</v>
      </c>
      <c r="D323" s="3" t="s">
        <v>783</v>
      </c>
      <c r="E323" s="2">
        <v>3212448344</v>
      </c>
      <c r="F323" s="4" t="s">
        <v>13</v>
      </c>
      <c r="G323" t="s">
        <v>557</v>
      </c>
      <c r="H323" t="s">
        <v>15</v>
      </c>
    </row>
    <row r="324" spans="1:8">
      <c r="A324">
        <v>321</v>
      </c>
      <c r="B324" s="1">
        <v>43745604</v>
      </c>
      <c r="C324" s="3" t="s">
        <v>784</v>
      </c>
      <c r="D324" s="3" t="s">
        <v>785</v>
      </c>
      <c r="E324" s="2">
        <v>3246846137</v>
      </c>
      <c r="F324" s="4" t="s">
        <v>13</v>
      </c>
      <c r="G324" t="s">
        <v>51</v>
      </c>
      <c r="H324" t="s">
        <v>38</v>
      </c>
    </row>
    <row r="325" spans="1:8">
      <c r="A325">
        <v>322</v>
      </c>
      <c r="B325" s="1">
        <v>32109005</v>
      </c>
      <c r="C325" s="3" t="s">
        <v>786</v>
      </c>
      <c r="D325" s="3" t="s">
        <v>787</v>
      </c>
      <c r="E325" s="2">
        <v>3207341524</v>
      </c>
      <c r="F325" s="4" t="s">
        <v>145</v>
      </c>
      <c r="G325" t="s">
        <v>788</v>
      </c>
      <c r="H325" t="s">
        <v>28</v>
      </c>
    </row>
    <row r="326" spans="1:8">
      <c r="A326">
        <v>323</v>
      </c>
      <c r="B326" s="1">
        <v>46673103</v>
      </c>
      <c r="C326" s="3" t="s">
        <v>789</v>
      </c>
      <c r="D326" s="3" t="s">
        <v>790</v>
      </c>
      <c r="E326" s="2">
        <v>3107657057</v>
      </c>
      <c r="F326" s="4" t="s">
        <v>13</v>
      </c>
      <c r="G326" t="s">
        <v>791</v>
      </c>
      <c r="H326" t="s">
        <v>28</v>
      </c>
    </row>
    <row r="327" spans="1:8">
      <c r="A327">
        <v>324</v>
      </c>
      <c r="B327" s="1">
        <v>1065875962</v>
      </c>
      <c r="C327" s="3" t="s">
        <v>792</v>
      </c>
      <c r="D327" s="3" t="s">
        <v>793</v>
      </c>
      <c r="E327" s="2">
        <v>3115093053</v>
      </c>
      <c r="F327" s="4" t="s">
        <v>23</v>
      </c>
      <c r="G327" t="s">
        <v>203</v>
      </c>
      <c r="H327" t="s">
        <v>20</v>
      </c>
    </row>
    <row r="328" spans="1:8">
      <c r="A328">
        <v>325</v>
      </c>
      <c r="B328" s="1">
        <v>87532482</v>
      </c>
      <c r="C328" s="3" t="s">
        <v>794</v>
      </c>
      <c r="D328" s="3" t="s">
        <v>795</v>
      </c>
      <c r="E328" s="2">
        <v>3183425860</v>
      </c>
      <c r="F328" s="4" t="s">
        <v>13</v>
      </c>
      <c r="G328" t="s">
        <v>178</v>
      </c>
      <c r="H328" t="s">
        <v>58</v>
      </c>
    </row>
    <row r="329" spans="1:8">
      <c r="A329">
        <v>326</v>
      </c>
      <c r="B329" s="1">
        <v>59677174</v>
      </c>
      <c r="C329" s="3" t="s">
        <v>796</v>
      </c>
      <c r="D329" s="3" t="s">
        <v>797</v>
      </c>
      <c r="E329" s="2">
        <v>3153701325</v>
      </c>
      <c r="F329" s="4" t="s">
        <v>145</v>
      </c>
      <c r="G329" t="s">
        <v>798</v>
      </c>
      <c r="H329" t="s">
        <v>58</v>
      </c>
    </row>
    <row r="330" spans="1:8">
      <c r="A330">
        <v>327</v>
      </c>
      <c r="B330" s="1">
        <v>1152192204</v>
      </c>
      <c r="C330" s="3" t="s">
        <v>799</v>
      </c>
      <c r="D330" s="3" t="s">
        <v>800</v>
      </c>
      <c r="E330" s="2">
        <v>3207151182</v>
      </c>
      <c r="F330" s="4" t="s">
        <v>13</v>
      </c>
      <c r="G330" t="s">
        <v>27</v>
      </c>
      <c r="H330" t="s">
        <v>28</v>
      </c>
    </row>
    <row r="331" spans="1:8">
      <c r="A331">
        <v>328</v>
      </c>
      <c r="B331" s="1">
        <v>35329413</v>
      </c>
      <c r="C331" s="3" t="s">
        <v>801</v>
      </c>
      <c r="D331" s="3" t="s">
        <v>802</v>
      </c>
      <c r="E331" s="2">
        <v>3125714346</v>
      </c>
      <c r="F331" s="4" t="s">
        <v>13</v>
      </c>
      <c r="G331" t="s">
        <v>803</v>
      </c>
      <c r="H331" t="s">
        <v>15</v>
      </c>
    </row>
    <row r="332" spans="1:8">
      <c r="A332">
        <v>329</v>
      </c>
      <c r="B332" s="1">
        <v>52377465</v>
      </c>
      <c r="C332" s="3" t="s">
        <v>804</v>
      </c>
      <c r="D332" s="3" t="s">
        <v>805</v>
      </c>
      <c r="E332" s="2">
        <v>3114609172</v>
      </c>
      <c r="F332" s="4" t="s">
        <v>13</v>
      </c>
      <c r="G332" t="s">
        <v>14</v>
      </c>
      <c r="H332" t="s">
        <v>15</v>
      </c>
    </row>
    <row r="333" spans="1:8">
      <c r="A333">
        <v>330</v>
      </c>
      <c r="B333" s="1">
        <v>1032373704</v>
      </c>
      <c r="C333" s="3" t="s">
        <v>806</v>
      </c>
      <c r="D333" s="3" t="s">
        <v>807</v>
      </c>
      <c r="E333" s="2">
        <v>3016118693</v>
      </c>
      <c r="F333" s="4" t="s">
        <v>13</v>
      </c>
      <c r="G333" t="s">
        <v>518</v>
      </c>
      <c r="H333" t="s">
        <v>15</v>
      </c>
    </row>
    <row r="334" spans="1:8">
      <c r="A334">
        <v>331</v>
      </c>
      <c r="B334" s="1">
        <v>37318455</v>
      </c>
      <c r="C334" s="3" t="s">
        <v>808</v>
      </c>
      <c r="D334" s="3" t="s">
        <v>809</v>
      </c>
      <c r="E334" s="2">
        <v>3176587535</v>
      </c>
      <c r="F334" s="4" t="s">
        <v>145</v>
      </c>
      <c r="G334" t="s">
        <v>810</v>
      </c>
      <c r="H334" t="s">
        <v>20</v>
      </c>
    </row>
    <row r="335" spans="1:8">
      <c r="A335">
        <v>332</v>
      </c>
      <c r="B335" s="1">
        <v>32869542</v>
      </c>
      <c r="C335" s="3" t="s">
        <v>811</v>
      </c>
      <c r="D335" s="3" t="s">
        <v>812</v>
      </c>
      <c r="E335" s="2">
        <v>3002766663</v>
      </c>
      <c r="F335" s="4" t="s">
        <v>13</v>
      </c>
      <c r="G335" t="s">
        <v>51</v>
      </c>
      <c r="H335" t="s">
        <v>38</v>
      </c>
    </row>
    <row r="336" spans="1:8">
      <c r="A336">
        <v>333</v>
      </c>
      <c r="B336" s="1">
        <v>42891893</v>
      </c>
      <c r="C336" s="3" t="s">
        <v>813</v>
      </c>
      <c r="D336" s="3" t="s">
        <v>814</v>
      </c>
      <c r="E336" s="2">
        <v>3104116693</v>
      </c>
      <c r="F336" s="4" t="s">
        <v>13</v>
      </c>
      <c r="G336" t="s">
        <v>44</v>
      </c>
      <c r="H336" t="s">
        <v>28</v>
      </c>
    </row>
    <row r="337" spans="1:8">
      <c r="A337">
        <v>334</v>
      </c>
      <c r="B337" s="1">
        <v>51787887</v>
      </c>
      <c r="C337" s="3" t="s">
        <v>815</v>
      </c>
      <c r="D337" s="3" t="s">
        <v>816</v>
      </c>
      <c r="E337" s="2">
        <v>3115383984</v>
      </c>
      <c r="F337" s="4" t="s">
        <v>13</v>
      </c>
      <c r="G337" t="s">
        <v>421</v>
      </c>
      <c r="H337" t="s">
        <v>20</v>
      </c>
    </row>
    <row r="338" spans="1:8">
      <c r="A338">
        <v>335</v>
      </c>
      <c r="B338" s="1">
        <v>37626408</v>
      </c>
      <c r="C338" s="3" t="s">
        <v>817</v>
      </c>
      <c r="D338" s="3" t="s">
        <v>818</v>
      </c>
      <c r="E338" s="2">
        <v>3156306849</v>
      </c>
      <c r="F338" s="4" t="s">
        <v>18</v>
      </c>
      <c r="G338" t="s">
        <v>819</v>
      </c>
      <c r="H338" t="s">
        <v>20</v>
      </c>
    </row>
    <row r="339" spans="1:8">
      <c r="A339">
        <v>336</v>
      </c>
      <c r="B339" s="1">
        <v>1118556447</v>
      </c>
      <c r="C339" s="3" t="s">
        <v>820</v>
      </c>
      <c r="D339" s="3" t="s">
        <v>821</v>
      </c>
      <c r="E339" s="2">
        <v>3132939733</v>
      </c>
      <c r="F339" s="4" t="s">
        <v>13</v>
      </c>
      <c r="G339" t="s">
        <v>739</v>
      </c>
      <c r="H339" t="s">
        <v>78</v>
      </c>
    </row>
    <row r="340" spans="1:8">
      <c r="A340">
        <v>337</v>
      </c>
      <c r="B340" s="1">
        <v>16278915</v>
      </c>
      <c r="C340" s="3" t="s">
        <v>822</v>
      </c>
      <c r="D340" s="3" t="s">
        <v>823</v>
      </c>
      <c r="E340" s="2">
        <v>3178295520</v>
      </c>
      <c r="F340" s="4" t="s">
        <v>23</v>
      </c>
      <c r="G340" t="s">
        <v>155</v>
      </c>
      <c r="H340" t="s">
        <v>58</v>
      </c>
    </row>
    <row r="341" spans="1:8">
      <c r="A341">
        <v>338</v>
      </c>
      <c r="B341" s="1">
        <v>63449248</v>
      </c>
      <c r="C341" s="3" t="s">
        <v>824</v>
      </c>
      <c r="D341" s="3" t="s">
        <v>825</v>
      </c>
      <c r="E341" s="2">
        <v>3134507661</v>
      </c>
      <c r="F341" s="4" t="s">
        <v>18</v>
      </c>
      <c r="G341" t="s">
        <v>826</v>
      </c>
      <c r="H341" t="s">
        <v>20</v>
      </c>
    </row>
    <row r="342" spans="1:8">
      <c r="A342">
        <v>339</v>
      </c>
      <c r="B342" s="1">
        <v>27806730</v>
      </c>
      <c r="C342" s="3" t="s">
        <v>827</v>
      </c>
      <c r="D342" s="3" t="s">
        <v>828</v>
      </c>
      <c r="E342" s="2">
        <v>3117069970</v>
      </c>
      <c r="F342" s="4" t="s">
        <v>18</v>
      </c>
      <c r="G342" t="s">
        <v>826</v>
      </c>
      <c r="H342" t="s">
        <v>20</v>
      </c>
    </row>
    <row r="343" spans="1:8">
      <c r="A343">
        <v>340</v>
      </c>
      <c r="B343" s="1">
        <v>43570086</v>
      </c>
      <c r="C343" s="3" t="s">
        <v>829</v>
      </c>
      <c r="D343" s="3" t="s">
        <v>830</v>
      </c>
      <c r="E343" s="2">
        <v>3145770523</v>
      </c>
      <c r="F343" s="4" t="s">
        <v>23</v>
      </c>
      <c r="G343" t="s">
        <v>163</v>
      </c>
      <c r="H343" t="s">
        <v>28</v>
      </c>
    </row>
    <row r="344" spans="1:8">
      <c r="A344">
        <v>341</v>
      </c>
      <c r="B344" s="1">
        <v>1007333076</v>
      </c>
      <c r="C344" s="3" t="s">
        <v>831</v>
      </c>
      <c r="D344" s="3" t="s">
        <v>832</v>
      </c>
      <c r="E344" s="2">
        <v>3188307042</v>
      </c>
      <c r="F344" s="4" t="s">
        <v>23</v>
      </c>
      <c r="G344" t="s">
        <v>833</v>
      </c>
      <c r="H344" t="s">
        <v>20</v>
      </c>
    </row>
    <row r="345" spans="1:8">
      <c r="A345">
        <v>342</v>
      </c>
      <c r="B345" s="1">
        <v>7227437</v>
      </c>
      <c r="C345" s="3" t="s">
        <v>834</v>
      </c>
      <c r="D345" s="3" t="s">
        <v>835</v>
      </c>
      <c r="E345" s="2">
        <v>3158737130</v>
      </c>
      <c r="F345" s="4" t="s">
        <v>145</v>
      </c>
      <c r="G345" t="s">
        <v>836</v>
      </c>
      <c r="H345" t="s">
        <v>20</v>
      </c>
    </row>
    <row r="346" spans="1:8">
      <c r="A346">
        <v>343</v>
      </c>
      <c r="B346" s="1">
        <v>43016963</v>
      </c>
      <c r="C346" s="3" t="s">
        <v>837</v>
      </c>
      <c r="D346" s="3" t="s">
        <v>838</v>
      </c>
      <c r="E346" s="2">
        <v>3005606566</v>
      </c>
      <c r="F346" s="4" t="s">
        <v>13</v>
      </c>
      <c r="G346" t="s">
        <v>839</v>
      </c>
      <c r="H346" t="s">
        <v>28</v>
      </c>
    </row>
    <row r="347" spans="1:8">
      <c r="A347">
        <v>344</v>
      </c>
      <c r="B347" s="1">
        <v>1023892662</v>
      </c>
      <c r="C347" s="3" t="s">
        <v>840</v>
      </c>
      <c r="D347" s="3" t="s">
        <v>841</v>
      </c>
      <c r="E347" s="2">
        <v>3168778267</v>
      </c>
      <c r="F347" s="4" t="s">
        <v>13</v>
      </c>
      <c r="G347" t="s">
        <v>69</v>
      </c>
      <c r="H347" t="s">
        <v>15</v>
      </c>
    </row>
    <row r="348" spans="1:8">
      <c r="A348">
        <v>345</v>
      </c>
      <c r="B348" s="1">
        <v>1010178881</v>
      </c>
      <c r="C348" s="3" t="s">
        <v>842</v>
      </c>
      <c r="D348" s="3" t="s">
        <v>843</v>
      </c>
      <c r="E348" s="2">
        <v>3245001765</v>
      </c>
      <c r="F348" s="4" t="s">
        <v>23</v>
      </c>
      <c r="G348" t="s">
        <v>215</v>
      </c>
      <c r="H348" t="s">
        <v>20</v>
      </c>
    </row>
    <row r="349" spans="1:8">
      <c r="A349">
        <v>346</v>
      </c>
      <c r="B349" s="1">
        <v>27534474</v>
      </c>
      <c r="C349" s="3" t="s">
        <v>844</v>
      </c>
      <c r="D349" s="3" t="s">
        <v>845</v>
      </c>
      <c r="E349" s="2">
        <v>3154421259</v>
      </c>
      <c r="F349" s="4" t="s">
        <v>23</v>
      </c>
      <c r="G349" t="s">
        <v>846</v>
      </c>
      <c r="H349" t="s">
        <v>58</v>
      </c>
    </row>
    <row r="350" spans="1:8">
      <c r="A350">
        <v>347</v>
      </c>
      <c r="B350" s="1">
        <v>51712579</v>
      </c>
      <c r="C350" s="3" t="s">
        <v>847</v>
      </c>
      <c r="D350" s="3" t="s">
        <v>848</v>
      </c>
      <c r="E350" s="2">
        <v>3003705894</v>
      </c>
      <c r="F350" s="4" t="s">
        <v>13</v>
      </c>
      <c r="G350" t="s">
        <v>849</v>
      </c>
      <c r="H350" t="s">
        <v>15</v>
      </c>
    </row>
    <row r="351" spans="1:8">
      <c r="A351">
        <v>348</v>
      </c>
      <c r="B351" s="1">
        <v>1233188210</v>
      </c>
      <c r="C351" s="3" t="s">
        <v>850</v>
      </c>
      <c r="D351" s="3" t="s">
        <v>851</v>
      </c>
      <c r="E351" s="2">
        <v>3218875604</v>
      </c>
      <c r="F351" s="4" t="s">
        <v>13</v>
      </c>
      <c r="G351" t="s">
        <v>467</v>
      </c>
      <c r="H351" t="s">
        <v>58</v>
      </c>
    </row>
    <row r="352" spans="1:8">
      <c r="A352">
        <v>349</v>
      </c>
      <c r="B352" s="1">
        <v>1095831750</v>
      </c>
      <c r="C352" s="3" t="s">
        <v>852</v>
      </c>
      <c r="D352" s="3" t="s">
        <v>853</v>
      </c>
      <c r="E352" s="2">
        <v>3126055676</v>
      </c>
      <c r="F352" s="4" t="s">
        <v>18</v>
      </c>
      <c r="G352" t="s">
        <v>105</v>
      </c>
      <c r="H352" t="s">
        <v>20</v>
      </c>
    </row>
    <row r="353" spans="1:8">
      <c r="A353">
        <v>350</v>
      </c>
      <c r="B353" s="1">
        <v>25162325</v>
      </c>
      <c r="C353" s="3" t="s">
        <v>854</v>
      </c>
      <c r="D353" s="3" t="s">
        <v>855</v>
      </c>
      <c r="E353" s="2">
        <v>3122590713</v>
      </c>
      <c r="F353" s="4" t="s">
        <v>13</v>
      </c>
      <c r="G353" t="s">
        <v>74</v>
      </c>
      <c r="H353" t="s">
        <v>15</v>
      </c>
    </row>
    <row r="354" spans="1:8">
      <c r="A354">
        <v>351</v>
      </c>
      <c r="B354" s="1">
        <v>7229266</v>
      </c>
      <c r="C354" s="3" t="s">
        <v>856</v>
      </c>
      <c r="D354" s="3" t="s">
        <v>857</v>
      </c>
      <c r="E354" s="2">
        <v>3115336821</v>
      </c>
      <c r="F354" s="4" t="s">
        <v>23</v>
      </c>
      <c r="G354" t="s">
        <v>273</v>
      </c>
      <c r="H354" t="s">
        <v>20</v>
      </c>
    </row>
    <row r="355" spans="1:8">
      <c r="A355">
        <v>352</v>
      </c>
      <c r="B355" s="1">
        <v>63498247</v>
      </c>
      <c r="C355" s="3" t="s">
        <v>858</v>
      </c>
      <c r="D355" s="3" t="s">
        <v>859</v>
      </c>
      <c r="E355" s="2">
        <v>3186932988</v>
      </c>
      <c r="F355" s="4" t="s">
        <v>13</v>
      </c>
      <c r="G355" t="s">
        <v>400</v>
      </c>
      <c r="H355" t="s">
        <v>20</v>
      </c>
    </row>
    <row r="356" spans="1:8">
      <c r="A356">
        <v>353</v>
      </c>
      <c r="B356" s="1">
        <v>80030472</v>
      </c>
      <c r="C356" s="3" t="s">
        <v>860</v>
      </c>
      <c r="D356" s="3" t="s">
        <v>861</v>
      </c>
      <c r="E356" s="2">
        <v>3185261090</v>
      </c>
      <c r="F356" s="4" t="s">
        <v>23</v>
      </c>
      <c r="G356" t="s">
        <v>54</v>
      </c>
      <c r="H356" t="s">
        <v>15</v>
      </c>
    </row>
    <row r="357" spans="1:8">
      <c r="A357">
        <v>354</v>
      </c>
      <c r="B357" s="1">
        <v>1040732272</v>
      </c>
      <c r="C357" s="3" t="s">
        <v>862</v>
      </c>
      <c r="D357" s="3" t="s">
        <v>863</v>
      </c>
      <c r="E357" s="2">
        <v>3004434029</v>
      </c>
      <c r="F357" s="4" t="s">
        <v>13</v>
      </c>
      <c r="G357" t="s">
        <v>251</v>
      </c>
      <c r="H357" t="s">
        <v>28</v>
      </c>
    </row>
    <row r="358" spans="1:8">
      <c r="A358">
        <v>355</v>
      </c>
      <c r="B358" s="1">
        <v>71611475</v>
      </c>
      <c r="C358" s="3" t="s">
        <v>864</v>
      </c>
      <c r="D358" s="3" t="s">
        <v>865</v>
      </c>
      <c r="E358" s="2">
        <v>3017443161</v>
      </c>
      <c r="F358" s="4" t="s">
        <v>23</v>
      </c>
      <c r="G358" t="s">
        <v>251</v>
      </c>
      <c r="H358" t="s">
        <v>28</v>
      </c>
    </row>
    <row r="359" spans="1:8">
      <c r="A359">
        <v>356</v>
      </c>
      <c r="B359" s="1">
        <v>1107101884</v>
      </c>
      <c r="C359" s="3" t="s">
        <v>866</v>
      </c>
      <c r="D359" s="3" t="s">
        <v>867</v>
      </c>
      <c r="E359" s="2">
        <v>3113968259</v>
      </c>
      <c r="F359" s="4" t="s">
        <v>18</v>
      </c>
      <c r="G359" t="s">
        <v>868</v>
      </c>
      <c r="H359" t="s">
        <v>58</v>
      </c>
    </row>
    <row r="360" spans="1:8">
      <c r="A360">
        <v>357</v>
      </c>
      <c r="B360" s="1">
        <v>9169050</v>
      </c>
      <c r="C360" s="3" t="s">
        <v>869</v>
      </c>
      <c r="D360" s="3" t="s">
        <v>870</v>
      </c>
      <c r="E360" s="2">
        <v>3146295747</v>
      </c>
      <c r="F360" s="4" t="s">
        <v>145</v>
      </c>
      <c r="G360" t="s">
        <v>871</v>
      </c>
      <c r="H360" t="s">
        <v>58</v>
      </c>
    </row>
    <row r="361" spans="1:8">
      <c r="A361">
        <v>358</v>
      </c>
      <c r="B361" s="1">
        <v>1012371139</v>
      </c>
      <c r="C361" s="3" t="s">
        <v>872</v>
      </c>
      <c r="D361" s="3" t="s">
        <v>873</v>
      </c>
      <c r="E361" s="2">
        <v>3114795491</v>
      </c>
      <c r="F361" s="4" t="s">
        <v>13</v>
      </c>
      <c r="G361" t="s">
        <v>433</v>
      </c>
      <c r="H361" t="s">
        <v>15</v>
      </c>
    </row>
    <row r="362" spans="1:8">
      <c r="A362">
        <v>359</v>
      </c>
      <c r="B362" s="1">
        <v>76316005</v>
      </c>
      <c r="C362" s="3" t="s">
        <v>874</v>
      </c>
      <c r="D362" s="3" t="s">
        <v>875</v>
      </c>
      <c r="E362" s="2">
        <v>3216392081</v>
      </c>
      <c r="F362" s="4" t="s">
        <v>145</v>
      </c>
      <c r="G362" t="s">
        <v>876</v>
      </c>
      <c r="H362" t="s">
        <v>58</v>
      </c>
    </row>
    <row r="363" spans="1:8">
      <c r="A363">
        <v>360</v>
      </c>
      <c r="B363" s="1">
        <v>24726701</v>
      </c>
      <c r="C363" s="3" t="s">
        <v>877</v>
      </c>
      <c r="D363" s="3" t="s">
        <v>878</v>
      </c>
      <c r="E363" s="2">
        <v>3112419686</v>
      </c>
      <c r="F363" s="4" t="s">
        <v>23</v>
      </c>
      <c r="G363" t="s">
        <v>590</v>
      </c>
      <c r="H363" t="s">
        <v>20</v>
      </c>
    </row>
    <row r="364" spans="1:8">
      <c r="A364">
        <v>361</v>
      </c>
      <c r="B364" s="1">
        <v>6770097</v>
      </c>
      <c r="C364" s="3" t="s">
        <v>879</v>
      </c>
      <c r="D364" s="3" t="s">
        <v>880</v>
      </c>
      <c r="E364" s="2">
        <v>3118948086</v>
      </c>
      <c r="F364" s="4" t="s">
        <v>145</v>
      </c>
      <c r="G364" t="s">
        <v>881</v>
      </c>
      <c r="H364" t="s">
        <v>20</v>
      </c>
    </row>
    <row r="365" spans="1:8">
      <c r="A365">
        <v>362</v>
      </c>
      <c r="B365" s="1">
        <v>18612557</v>
      </c>
      <c r="C365" s="3" t="s">
        <v>882</v>
      </c>
      <c r="D365" s="3" t="s">
        <v>883</v>
      </c>
      <c r="E365" s="2">
        <v>3505208590</v>
      </c>
      <c r="F365" s="4" t="s">
        <v>23</v>
      </c>
      <c r="G365" t="s">
        <v>557</v>
      </c>
      <c r="H365" t="s">
        <v>15</v>
      </c>
    </row>
    <row r="366" spans="1:8">
      <c r="A366">
        <v>363</v>
      </c>
      <c r="B366" s="1">
        <v>1053840224</v>
      </c>
      <c r="C366" s="3" t="s">
        <v>884</v>
      </c>
      <c r="D366" s="3" t="s">
        <v>885</v>
      </c>
      <c r="E366" s="2">
        <v>3218452024</v>
      </c>
      <c r="F366" s="4" t="s">
        <v>13</v>
      </c>
      <c r="G366" t="s">
        <v>433</v>
      </c>
      <c r="H366" t="s">
        <v>15</v>
      </c>
    </row>
    <row r="367" spans="1:8">
      <c r="A367">
        <v>364</v>
      </c>
      <c r="B367" s="1">
        <v>43040227</v>
      </c>
      <c r="C367" s="3" t="s">
        <v>886</v>
      </c>
      <c r="D367" s="3" t="s">
        <v>887</v>
      </c>
      <c r="E367" s="2">
        <v>3103638031</v>
      </c>
      <c r="F367" s="4" t="s">
        <v>145</v>
      </c>
      <c r="G367" t="s">
        <v>888</v>
      </c>
      <c r="H367" t="s">
        <v>28</v>
      </c>
    </row>
    <row r="368" spans="1:8">
      <c r="A368">
        <v>365</v>
      </c>
      <c r="B368" s="1">
        <v>71171375</v>
      </c>
      <c r="C368" s="3" t="s">
        <v>889</v>
      </c>
      <c r="D368" s="3" t="s">
        <v>890</v>
      </c>
      <c r="E368" s="2">
        <v>3128723455</v>
      </c>
      <c r="F368" s="4" t="s">
        <v>13</v>
      </c>
      <c r="G368" t="s">
        <v>81</v>
      </c>
      <c r="H368" t="s">
        <v>28</v>
      </c>
    </row>
    <row r="369" spans="1:8">
      <c r="A369">
        <v>366</v>
      </c>
      <c r="B369" s="1">
        <v>1016035272</v>
      </c>
      <c r="C369" s="3" t="s">
        <v>891</v>
      </c>
      <c r="D369" s="3" t="s">
        <v>892</v>
      </c>
      <c r="E369" s="2">
        <v>3209113248</v>
      </c>
      <c r="F369" s="4" t="s">
        <v>13</v>
      </c>
      <c r="G369" t="s">
        <v>118</v>
      </c>
      <c r="H369" t="s">
        <v>15</v>
      </c>
    </row>
    <row r="370" spans="1:8">
      <c r="A370">
        <v>367</v>
      </c>
      <c r="B370" s="1">
        <v>30293669</v>
      </c>
      <c r="C370" s="3" t="s">
        <v>893</v>
      </c>
      <c r="D370" s="3" t="s">
        <v>894</v>
      </c>
      <c r="E370" s="2">
        <v>3148680257</v>
      </c>
      <c r="F370" s="4" t="s">
        <v>13</v>
      </c>
      <c r="G370" t="s">
        <v>791</v>
      </c>
      <c r="H370" t="s">
        <v>28</v>
      </c>
    </row>
    <row r="371" spans="1:8">
      <c r="A371">
        <v>368</v>
      </c>
      <c r="B371" s="1">
        <v>1023864279</v>
      </c>
      <c r="C371" s="3" t="s">
        <v>895</v>
      </c>
      <c r="D371" s="3" t="s">
        <v>896</v>
      </c>
      <c r="E371" s="2">
        <v>3103989177</v>
      </c>
      <c r="F371" s="4" t="s">
        <v>13</v>
      </c>
      <c r="G371" t="s">
        <v>118</v>
      </c>
      <c r="H371" t="s">
        <v>15</v>
      </c>
    </row>
    <row r="372" spans="1:8">
      <c r="A372">
        <v>369</v>
      </c>
      <c r="B372" s="1">
        <v>1000494171</v>
      </c>
      <c r="C372" s="3" t="s">
        <v>897</v>
      </c>
      <c r="D372" s="3" t="s">
        <v>898</v>
      </c>
      <c r="E372" s="2">
        <v>3219911706</v>
      </c>
      <c r="F372" s="4" t="s">
        <v>23</v>
      </c>
      <c r="G372" t="s">
        <v>189</v>
      </c>
      <c r="H372" t="s">
        <v>20</v>
      </c>
    </row>
    <row r="373" spans="1:8">
      <c r="A373">
        <v>370</v>
      </c>
      <c r="B373" s="1">
        <v>1098694615</v>
      </c>
      <c r="C373" s="3" t="s">
        <v>899</v>
      </c>
      <c r="D373" s="3" t="s">
        <v>900</v>
      </c>
      <c r="E373" s="2">
        <v>3185229554</v>
      </c>
      <c r="F373" s="4" t="s">
        <v>13</v>
      </c>
      <c r="G373" t="s">
        <v>400</v>
      </c>
      <c r="H373" t="s">
        <v>20</v>
      </c>
    </row>
    <row r="374" spans="1:8">
      <c r="A374">
        <v>371</v>
      </c>
      <c r="B374" s="1">
        <v>37626445</v>
      </c>
      <c r="C374" s="3" t="s">
        <v>901</v>
      </c>
      <c r="D374" s="3" t="s">
        <v>902</v>
      </c>
      <c r="E374" s="2">
        <v>3185126125</v>
      </c>
      <c r="F374" s="4" t="s">
        <v>18</v>
      </c>
      <c r="G374" t="s">
        <v>819</v>
      </c>
      <c r="H374" t="s">
        <v>20</v>
      </c>
    </row>
    <row r="375" spans="1:8">
      <c r="A375">
        <v>372</v>
      </c>
      <c r="B375" s="1">
        <v>88271581</v>
      </c>
      <c r="C375" s="3" t="s">
        <v>903</v>
      </c>
      <c r="D375" s="3" t="s">
        <v>904</v>
      </c>
      <c r="E375" s="2">
        <v>3135054472</v>
      </c>
      <c r="F375" s="4" t="s">
        <v>18</v>
      </c>
      <c r="G375" t="s">
        <v>905</v>
      </c>
      <c r="H375" t="s">
        <v>20</v>
      </c>
    </row>
    <row r="376" spans="1:8">
      <c r="A376">
        <v>373</v>
      </c>
      <c r="B376" s="1">
        <v>1007749310</v>
      </c>
      <c r="C376" s="3" t="s">
        <v>906</v>
      </c>
      <c r="D376" s="3" t="s">
        <v>907</v>
      </c>
      <c r="E376" s="2">
        <v>3124148491</v>
      </c>
      <c r="F376" s="4" t="s">
        <v>23</v>
      </c>
      <c r="G376" t="s">
        <v>590</v>
      </c>
      <c r="H376" t="s">
        <v>20</v>
      </c>
    </row>
    <row r="377" spans="1:8">
      <c r="A377">
        <v>374</v>
      </c>
      <c r="B377" s="1">
        <v>54256445</v>
      </c>
      <c r="C377" s="3" t="s">
        <v>908</v>
      </c>
      <c r="D377" s="3" t="s">
        <v>909</v>
      </c>
      <c r="E377" s="2">
        <v>3012760511</v>
      </c>
      <c r="F377" s="4" t="s">
        <v>145</v>
      </c>
      <c r="G377" t="s">
        <v>551</v>
      </c>
      <c r="H377" t="s">
        <v>28</v>
      </c>
    </row>
    <row r="378" spans="1:8">
      <c r="A378">
        <v>375</v>
      </c>
      <c r="B378" s="1">
        <v>1086017214</v>
      </c>
      <c r="C378" s="3" t="s">
        <v>910</v>
      </c>
      <c r="D378" s="3" t="s">
        <v>911</v>
      </c>
      <c r="E378" s="2">
        <v>3174945910</v>
      </c>
      <c r="F378" s="4" t="s">
        <v>13</v>
      </c>
      <c r="G378" t="s">
        <v>338</v>
      </c>
      <c r="H378" t="s">
        <v>20</v>
      </c>
    </row>
    <row r="379" spans="1:8">
      <c r="A379">
        <v>376</v>
      </c>
      <c r="B379" s="1">
        <v>86049522</v>
      </c>
      <c r="C379" s="3" t="s">
        <v>912</v>
      </c>
      <c r="D379" s="3" t="s">
        <v>913</v>
      </c>
      <c r="E379" s="2">
        <v>3192452232</v>
      </c>
      <c r="F379" s="4" t="s">
        <v>18</v>
      </c>
      <c r="G379" t="s">
        <v>189</v>
      </c>
      <c r="H379" t="s">
        <v>20</v>
      </c>
    </row>
    <row r="380" spans="1:8">
      <c r="A380">
        <v>377</v>
      </c>
      <c r="B380" s="1">
        <v>31909394</v>
      </c>
      <c r="C380" s="3" t="s">
        <v>914</v>
      </c>
      <c r="D380" s="3" t="s">
        <v>915</v>
      </c>
      <c r="E380" s="2">
        <v>3154612435</v>
      </c>
      <c r="F380" s="4" t="s">
        <v>13</v>
      </c>
      <c r="G380" t="s">
        <v>467</v>
      </c>
      <c r="H380" t="s">
        <v>58</v>
      </c>
    </row>
    <row r="381" spans="1:8">
      <c r="A381">
        <v>378</v>
      </c>
      <c r="B381" s="1">
        <v>1140817394</v>
      </c>
      <c r="C381" s="3" t="s">
        <v>916</v>
      </c>
      <c r="D381" s="3" t="s">
        <v>917</v>
      </c>
      <c r="E381" s="2">
        <v>3159263712</v>
      </c>
      <c r="F381" s="4" t="s">
        <v>13</v>
      </c>
      <c r="G381" t="s">
        <v>476</v>
      </c>
      <c r="H381" t="s">
        <v>20</v>
      </c>
    </row>
    <row r="382" spans="1:8">
      <c r="A382">
        <v>379</v>
      </c>
      <c r="B382" s="1">
        <v>27123788</v>
      </c>
      <c r="C382" s="3" t="s">
        <v>918</v>
      </c>
      <c r="D382" s="3" t="s">
        <v>919</v>
      </c>
      <c r="E382" s="2">
        <v>3135590865</v>
      </c>
      <c r="F382" s="4" t="s">
        <v>18</v>
      </c>
      <c r="G382" t="s">
        <v>920</v>
      </c>
      <c r="H382" t="s">
        <v>58</v>
      </c>
    </row>
    <row r="383" spans="1:8">
      <c r="A383">
        <v>380</v>
      </c>
      <c r="B383" s="1">
        <v>38473907</v>
      </c>
      <c r="C383" s="3" t="s">
        <v>921</v>
      </c>
      <c r="D383" s="3" t="s">
        <v>922</v>
      </c>
      <c r="E383" s="2">
        <v>3225364655</v>
      </c>
      <c r="F383" s="4" t="s">
        <v>18</v>
      </c>
      <c r="G383" t="s">
        <v>920</v>
      </c>
      <c r="H383" t="s">
        <v>58</v>
      </c>
    </row>
    <row r="384" spans="1:8">
      <c r="A384">
        <v>381</v>
      </c>
      <c r="B384" s="1">
        <v>80729076</v>
      </c>
      <c r="C384" s="3" t="s">
        <v>923</v>
      </c>
      <c r="D384" s="3" t="s">
        <v>924</v>
      </c>
      <c r="E384" s="2">
        <v>3107803628</v>
      </c>
      <c r="F384" s="4" t="s">
        <v>18</v>
      </c>
      <c r="G384" t="s">
        <v>590</v>
      </c>
      <c r="H384" t="s">
        <v>20</v>
      </c>
    </row>
    <row r="385" spans="1:8">
      <c r="A385">
        <v>382</v>
      </c>
      <c r="B385" s="1">
        <v>80767973</v>
      </c>
      <c r="C385" s="3" t="s">
        <v>925</v>
      </c>
      <c r="D385" s="3" t="s">
        <v>926</v>
      </c>
      <c r="E385" s="2">
        <v>3204177369</v>
      </c>
      <c r="F385" s="4" t="s">
        <v>13</v>
      </c>
      <c r="G385" t="s">
        <v>90</v>
      </c>
      <c r="H385" t="s">
        <v>20</v>
      </c>
    </row>
    <row r="386" spans="1:8">
      <c r="A386">
        <v>383</v>
      </c>
      <c r="B386" s="1">
        <v>1045709761</v>
      </c>
      <c r="C386" s="3" t="s">
        <v>927</v>
      </c>
      <c r="D386" s="3" t="s">
        <v>928</v>
      </c>
      <c r="E386" s="2">
        <v>3244845137</v>
      </c>
      <c r="F386" s="4" t="s">
        <v>18</v>
      </c>
      <c r="G386" t="s">
        <v>929</v>
      </c>
      <c r="H386" t="s">
        <v>38</v>
      </c>
    </row>
    <row r="387" spans="1:8">
      <c r="A387">
        <v>384</v>
      </c>
      <c r="B387" s="1">
        <v>32276251</v>
      </c>
      <c r="C387" s="3" t="s">
        <v>930</v>
      </c>
      <c r="D387" s="3" t="s">
        <v>931</v>
      </c>
      <c r="E387" s="2">
        <v>3218743822</v>
      </c>
      <c r="F387" s="4" t="s">
        <v>13</v>
      </c>
      <c r="G387" t="s">
        <v>932</v>
      </c>
      <c r="H387" t="s">
        <v>28</v>
      </c>
    </row>
    <row r="388" spans="1:8">
      <c r="A388">
        <v>385</v>
      </c>
      <c r="B388" s="1">
        <v>1152187423</v>
      </c>
      <c r="C388" s="3" t="s">
        <v>933</v>
      </c>
      <c r="D388" s="3" t="s">
        <v>934</v>
      </c>
      <c r="E388" s="2">
        <v>3012247495</v>
      </c>
      <c r="F388" s="4" t="s">
        <v>145</v>
      </c>
      <c r="G388" t="s">
        <v>935</v>
      </c>
      <c r="H388" t="s">
        <v>28</v>
      </c>
    </row>
    <row r="389" spans="1:8">
      <c r="A389">
        <v>386</v>
      </c>
      <c r="B389" s="1">
        <v>53168758</v>
      </c>
      <c r="C389" s="3" t="s">
        <v>936</v>
      </c>
      <c r="D389" s="3" t="s">
        <v>937</v>
      </c>
      <c r="E389" s="2">
        <v>324683819</v>
      </c>
      <c r="F389" s="4" t="s">
        <v>145</v>
      </c>
      <c r="G389" t="e">
        <v>#N/A</v>
      </c>
      <c r="H389" t="e">
        <v>#N/A</v>
      </c>
    </row>
    <row r="390" spans="1:8">
      <c r="A390">
        <v>387</v>
      </c>
      <c r="B390" s="1">
        <v>1152434149</v>
      </c>
      <c r="C390" s="3" t="s">
        <v>938</v>
      </c>
      <c r="D390" s="3" t="s">
        <v>939</v>
      </c>
      <c r="E390" s="2">
        <v>3136266893</v>
      </c>
      <c r="F390" s="4" t="s">
        <v>13</v>
      </c>
      <c r="G390" t="s">
        <v>557</v>
      </c>
      <c r="H390" t="s">
        <v>15</v>
      </c>
    </row>
    <row r="391" spans="1:8">
      <c r="A391">
        <v>388</v>
      </c>
      <c r="B391" s="1">
        <v>1077425001</v>
      </c>
      <c r="C391" s="3" t="s">
        <v>940</v>
      </c>
      <c r="D391" s="3" t="s">
        <v>941</v>
      </c>
      <c r="E391" s="2">
        <v>3206912056</v>
      </c>
      <c r="F391" s="4" t="s">
        <v>18</v>
      </c>
      <c r="G391" t="s">
        <v>689</v>
      </c>
      <c r="H391" t="s">
        <v>58</v>
      </c>
    </row>
    <row r="392" spans="1:8">
      <c r="A392">
        <v>389</v>
      </c>
      <c r="B392" s="1">
        <v>78078451</v>
      </c>
      <c r="C392" s="3" t="s">
        <v>942</v>
      </c>
      <c r="D392" s="3" t="s">
        <v>943</v>
      </c>
      <c r="E392" s="2">
        <v>3016360793</v>
      </c>
      <c r="F392" s="4" t="s">
        <v>18</v>
      </c>
      <c r="G392" t="s">
        <v>313</v>
      </c>
      <c r="H392" t="s">
        <v>38</v>
      </c>
    </row>
    <row r="393" spans="1:8">
      <c r="A393">
        <v>390</v>
      </c>
      <c r="B393" s="1">
        <v>52537041</v>
      </c>
      <c r="C393" s="3" t="s">
        <v>944</v>
      </c>
      <c r="D393" s="3" t="s">
        <v>945</v>
      </c>
      <c r="E393" s="2">
        <v>3152836727</v>
      </c>
      <c r="F393" s="4" t="s">
        <v>18</v>
      </c>
      <c r="G393" t="s">
        <v>946</v>
      </c>
      <c r="H393" t="s">
        <v>15</v>
      </c>
    </row>
    <row r="394" spans="1:8">
      <c r="A394">
        <v>391</v>
      </c>
      <c r="B394" s="1">
        <v>32686039</v>
      </c>
      <c r="C394" s="3" t="s">
        <v>947</v>
      </c>
      <c r="D394" s="3" t="s">
        <v>948</v>
      </c>
      <c r="E394" s="2">
        <v>3215396864</v>
      </c>
      <c r="F394" s="4" t="s">
        <v>145</v>
      </c>
      <c r="G394" t="s">
        <v>949</v>
      </c>
      <c r="H394" t="s">
        <v>38</v>
      </c>
    </row>
    <row r="395" spans="1:8">
      <c r="A395">
        <v>392</v>
      </c>
      <c r="B395" s="1">
        <v>51815024</v>
      </c>
      <c r="C395" s="3" t="s">
        <v>950</v>
      </c>
      <c r="D395" s="3" t="s">
        <v>951</v>
      </c>
      <c r="E395" s="2">
        <v>3145389814</v>
      </c>
      <c r="F395" s="4" t="s">
        <v>18</v>
      </c>
      <c r="G395" t="s">
        <v>590</v>
      </c>
      <c r="H395" t="s">
        <v>20</v>
      </c>
    </row>
    <row r="396" spans="1:8">
      <c r="A396">
        <v>393</v>
      </c>
      <c r="B396" s="1">
        <v>1085260081</v>
      </c>
      <c r="C396" s="3" t="s">
        <v>952</v>
      </c>
      <c r="D396" s="3" t="s">
        <v>953</v>
      </c>
      <c r="E396" s="2">
        <v>3155781923</v>
      </c>
      <c r="F396" s="4" t="s">
        <v>18</v>
      </c>
      <c r="G396" t="s">
        <v>954</v>
      </c>
      <c r="H396" t="s">
        <v>20</v>
      </c>
    </row>
    <row r="397" spans="1:8">
      <c r="A397">
        <v>394</v>
      </c>
      <c r="B397" s="1">
        <v>91493692</v>
      </c>
      <c r="C397" s="3" t="s">
        <v>955</v>
      </c>
      <c r="D397" s="3" t="s">
        <v>956</v>
      </c>
      <c r="E397" s="2">
        <v>3112290842</v>
      </c>
      <c r="F397" s="4" t="s">
        <v>145</v>
      </c>
      <c r="G397" t="s">
        <v>957</v>
      </c>
      <c r="H397" t="s">
        <v>20</v>
      </c>
    </row>
    <row r="398" spans="1:8">
      <c r="A398">
        <v>395</v>
      </c>
      <c r="B398" s="1">
        <v>51833807</v>
      </c>
      <c r="C398" s="3" t="s">
        <v>958</v>
      </c>
      <c r="D398" s="3" t="s">
        <v>959</v>
      </c>
      <c r="E398" s="2">
        <v>3158549680</v>
      </c>
      <c r="F398" s="4" t="s">
        <v>13</v>
      </c>
      <c r="G398" t="s">
        <v>316</v>
      </c>
      <c r="H398" t="s">
        <v>15</v>
      </c>
    </row>
    <row r="399" spans="1:8">
      <c r="A399">
        <v>396</v>
      </c>
      <c r="B399" s="1">
        <v>37578026</v>
      </c>
      <c r="C399" s="3" t="s">
        <v>960</v>
      </c>
      <c r="D399" s="3" t="s">
        <v>961</v>
      </c>
      <c r="E399" s="2">
        <v>3015209956</v>
      </c>
      <c r="F399" s="4" t="s">
        <v>18</v>
      </c>
      <c r="G399" t="s">
        <v>962</v>
      </c>
      <c r="H399" t="s">
        <v>28</v>
      </c>
    </row>
    <row r="400" spans="1:8">
      <c r="A400">
        <v>397</v>
      </c>
      <c r="B400" s="1">
        <v>1032445178</v>
      </c>
      <c r="C400" s="3" t="s">
        <v>963</v>
      </c>
      <c r="D400" s="3" t="s">
        <v>964</v>
      </c>
      <c r="E400" s="2">
        <v>3124716275</v>
      </c>
      <c r="F400" s="4" t="s">
        <v>13</v>
      </c>
      <c r="G400" t="s">
        <v>954</v>
      </c>
      <c r="H400" t="s">
        <v>20</v>
      </c>
    </row>
    <row r="401" spans="1:8">
      <c r="A401">
        <v>398</v>
      </c>
      <c r="B401" s="1">
        <v>28612092</v>
      </c>
      <c r="C401" s="3" t="s">
        <v>965</v>
      </c>
      <c r="D401" s="3" t="s">
        <v>966</v>
      </c>
      <c r="E401" s="2">
        <v>3057070814</v>
      </c>
      <c r="F401" s="4" t="s">
        <v>13</v>
      </c>
      <c r="G401" t="s">
        <v>476</v>
      </c>
      <c r="H401" t="s">
        <v>20</v>
      </c>
    </row>
    <row r="402" spans="1:8">
      <c r="A402">
        <v>399</v>
      </c>
      <c r="B402" s="1">
        <v>1024556159</v>
      </c>
      <c r="C402" s="3" t="s">
        <v>967</v>
      </c>
      <c r="D402" s="3" t="s">
        <v>968</v>
      </c>
      <c r="E402" s="2">
        <v>3124623228</v>
      </c>
      <c r="F402" s="4" t="s">
        <v>18</v>
      </c>
      <c r="G402" t="s">
        <v>189</v>
      </c>
      <c r="H402" t="s">
        <v>20</v>
      </c>
    </row>
    <row r="403" spans="1:8">
      <c r="A403">
        <v>400</v>
      </c>
      <c r="B403" s="1">
        <v>21422279</v>
      </c>
      <c r="C403" s="3" t="s">
        <v>969</v>
      </c>
      <c r="D403" s="3" t="s">
        <v>970</v>
      </c>
      <c r="E403" s="2">
        <v>3207021217</v>
      </c>
      <c r="F403" s="4" t="s">
        <v>18</v>
      </c>
      <c r="G403" t="s">
        <v>244</v>
      </c>
      <c r="H403" t="s">
        <v>28</v>
      </c>
    </row>
    <row r="404" spans="1:8">
      <c r="A404">
        <v>401</v>
      </c>
      <c r="B404" s="1">
        <v>18904261</v>
      </c>
      <c r="C404" s="3" t="s">
        <v>971</v>
      </c>
      <c r="D404" s="3" t="s">
        <v>972</v>
      </c>
      <c r="E404" s="2">
        <v>3016307272</v>
      </c>
      <c r="F404" s="4" t="s">
        <v>18</v>
      </c>
      <c r="G404" t="s">
        <v>105</v>
      </c>
      <c r="H404" t="s">
        <v>20</v>
      </c>
    </row>
    <row r="405" spans="1:8">
      <c r="A405">
        <v>402</v>
      </c>
      <c r="B405" s="1">
        <v>43418195</v>
      </c>
      <c r="C405" s="3" t="s">
        <v>973</v>
      </c>
      <c r="D405" s="3" t="s">
        <v>974</v>
      </c>
      <c r="E405" s="2">
        <v>3116374404</v>
      </c>
      <c r="F405" s="4" t="s">
        <v>18</v>
      </c>
      <c r="G405" t="s">
        <v>932</v>
      </c>
      <c r="H405" t="s">
        <v>28</v>
      </c>
    </row>
    <row r="406" spans="1:8">
      <c r="A406">
        <v>403</v>
      </c>
      <c r="B406" s="1">
        <v>1052961758</v>
      </c>
      <c r="C406" s="3" t="s">
        <v>975</v>
      </c>
      <c r="D406" s="3" t="s">
        <v>976</v>
      </c>
      <c r="E406" s="2">
        <v>3007527963</v>
      </c>
      <c r="F406" s="4" t="s">
        <v>18</v>
      </c>
      <c r="G406" t="s">
        <v>977</v>
      </c>
      <c r="H406" t="s">
        <v>38</v>
      </c>
    </row>
    <row r="407" spans="1:8">
      <c r="A407">
        <v>404</v>
      </c>
      <c r="B407" s="1">
        <v>43877604</v>
      </c>
      <c r="C407" s="3" t="s">
        <v>978</v>
      </c>
      <c r="D407" s="3" t="s">
        <v>979</v>
      </c>
      <c r="E407" s="2">
        <v>3007828342</v>
      </c>
      <c r="F407" s="4" t="s">
        <v>13</v>
      </c>
      <c r="G407" t="e">
        <v>#REF!</v>
      </c>
      <c r="H407">
        <v>0</v>
      </c>
    </row>
    <row r="408" spans="1:8">
      <c r="A408">
        <v>405</v>
      </c>
      <c r="B408" s="1">
        <v>1121952510</v>
      </c>
      <c r="C408" s="3" t="s">
        <v>980</v>
      </c>
      <c r="D408" s="3" t="s">
        <v>981</v>
      </c>
      <c r="E408" s="2">
        <v>3102561627</v>
      </c>
      <c r="F408" s="4" t="s">
        <v>13</v>
      </c>
      <c r="G408" t="s">
        <v>215</v>
      </c>
      <c r="H408" t="s">
        <v>20</v>
      </c>
    </row>
    <row r="409" spans="1:8">
      <c r="A409">
        <v>406</v>
      </c>
      <c r="B409" s="1">
        <v>47433259</v>
      </c>
      <c r="C409" s="3" t="s">
        <v>982</v>
      </c>
      <c r="D409" s="3" t="s">
        <v>983</v>
      </c>
      <c r="E409" s="2">
        <v>3212206242</v>
      </c>
      <c r="F409" s="4" t="s">
        <v>13</v>
      </c>
      <c r="G409" t="s">
        <v>355</v>
      </c>
      <c r="H409" t="s">
        <v>15</v>
      </c>
    </row>
    <row r="410" spans="1:8">
      <c r="A410">
        <v>407</v>
      </c>
      <c r="B410" s="1">
        <v>43204076</v>
      </c>
      <c r="C410" s="3" t="s">
        <v>984</v>
      </c>
      <c r="D410" s="3" t="s">
        <v>985</v>
      </c>
      <c r="E410" s="2">
        <v>3004684342</v>
      </c>
      <c r="F410" s="4" t="s">
        <v>18</v>
      </c>
      <c r="G410" t="s">
        <v>251</v>
      </c>
      <c r="H410" t="s">
        <v>28</v>
      </c>
    </row>
    <row r="411" spans="1:8">
      <c r="A411">
        <v>408</v>
      </c>
      <c r="B411" s="1">
        <v>21691015</v>
      </c>
      <c r="C411" s="3" t="s">
        <v>986</v>
      </c>
      <c r="D411" s="3" t="s">
        <v>987</v>
      </c>
      <c r="E411" s="2">
        <v>3113875242</v>
      </c>
      <c r="F411" s="4" t="s">
        <v>18</v>
      </c>
      <c r="G411" t="s">
        <v>932</v>
      </c>
      <c r="H411" t="s">
        <v>28</v>
      </c>
    </row>
    <row r="412" spans="1:8">
      <c r="A412">
        <v>409</v>
      </c>
      <c r="B412" s="1">
        <v>1074415866</v>
      </c>
      <c r="C412" s="3" t="s">
        <v>988</v>
      </c>
      <c r="D412" s="3" t="s">
        <v>989</v>
      </c>
      <c r="E412" s="2">
        <v>3233256105</v>
      </c>
      <c r="F412" s="4" t="s">
        <v>23</v>
      </c>
      <c r="G412" t="e">
        <v>#REF!</v>
      </c>
      <c r="H412">
        <v>0</v>
      </c>
    </row>
    <row r="413" spans="1:8">
      <c r="A413">
        <v>410</v>
      </c>
      <c r="B413" s="1">
        <v>94325186</v>
      </c>
      <c r="C413" s="3" t="s">
        <v>990</v>
      </c>
      <c r="D413" s="3" t="s">
        <v>991</v>
      </c>
      <c r="E413" s="2">
        <v>3127477313</v>
      </c>
      <c r="F413" s="4" t="s">
        <v>13</v>
      </c>
      <c r="G413" t="s">
        <v>338</v>
      </c>
      <c r="H413" t="s">
        <v>20</v>
      </c>
    </row>
    <row r="414" spans="1:8">
      <c r="A414">
        <v>411</v>
      </c>
      <c r="B414" s="1">
        <v>80773779</v>
      </c>
      <c r="C414" s="3" t="s">
        <v>992</v>
      </c>
      <c r="D414" s="3" t="s">
        <v>993</v>
      </c>
      <c r="E414" s="2">
        <v>3002197786</v>
      </c>
      <c r="F414" s="4" t="s">
        <v>13</v>
      </c>
      <c r="G414" t="s">
        <v>421</v>
      </c>
      <c r="H414" t="s">
        <v>20</v>
      </c>
    </row>
    <row r="415" spans="1:8">
      <c r="A415">
        <v>412</v>
      </c>
      <c r="B415" s="1">
        <v>1098309544</v>
      </c>
      <c r="C415" s="3" t="s">
        <v>994</v>
      </c>
      <c r="D415" s="3" t="s">
        <v>995</v>
      </c>
      <c r="E415" s="2">
        <v>3232296862</v>
      </c>
      <c r="F415" s="4" t="s">
        <v>18</v>
      </c>
      <c r="G415" t="s">
        <v>996</v>
      </c>
      <c r="H415" t="s">
        <v>28</v>
      </c>
    </row>
    <row r="416" spans="1:8">
      <c r="A416">
        <v>413</v>
      </c>
      <c r="B416" s="1">
        <v>1079885170</v>
      </c>
      <c r="C416" s="3" t="s">
        <v>997</v>
      </c>
      <c r="D416" s="3" t="s">
        <v>998</v>
      </c>
      <c r="E416" s="2">
        <v>3016341778</v>
      </c>
      <c r="F416" s="4" t="s">
        <v>13</v>
      </c>
      <c r="G416" t="s">
        <v>215</v>
      </c>
      <c r="H416" t="s">
        <v>20</v>
      </c>
    </row>
    <row r="417" spans="1:8">
      <c r="A417">
        <v>414</v>
      </c>
      <c r="B417" s="1">
        <v>1140894079</v>
      </c>
      <c r="C417" s="3" t="s">
        <v>999</v>
      </c>
      <c r="D417" s="3" t="s">
        <v>1000</v>
      </c>
      <c r="E417" s="2">
        <v>3206499906</v>
      </c>
      <c r="F417" s="4" t="s">
        <v>18</v>
      </c>
      <c r="G417" t="s">
        <v>51</v>
      </c>
      <c r="H417" t="s">
        <v>38</v>
      </c>
    </row>
    <row r="418" spans="1:8">
      <c r="A418">
        <v>415</v>
      </c>
      <c r="B418" s="1">
        <v>98378946</v>
      </c>
      <c r="C418" s="3" t="s">
        <v>1001</v>
      </c>
      <c r="D418" s="3" t="s">
        <v>1002</v>
      </c>
      <c r="E418" s="2">
        <v>3168469118</v>
      </c>
      <c r="F418" s="4" t="s">
        <v>23</v>
      </c>
      <c r="G418" t="s">
        <v>178</v>
      </c>
      <c r="H418" t="s">
        <v>58</v>
      </c>
    </row>
    <row r="419" spans="1:8">
      <c r="A419">
        <v>416</v>
      </c>
      <c r="B419" s="1">
        <v>1095910400</v>
      </c>
      <c r="C419" s="3" t="s">
        <v>1003</v>
      </c>
      <c r="D419" s="3" t="s">
        <v>1004</v>
      </c>
      <c r="E419" s="2">
        <v>3012230702</v>
      </c>
      <c r="F419" s="4" t="s">
        <v>23</v>
      </c>
      <c r="G419" t="s">
        <v>163</v>
      </c>
      <c r="H419" t="s">
        <v>28</v>
      </c>
    </row>
    <row r="420" spans="1:8">
      <c r="A420">
        <v>417</v>
      </c>
      <c r="B420" s="1">
        <v>10011992</v>
      </c>
      <c r="C420" s="3" t="s">
        <v>1005</v>
      </c>
      <c r="D420" s="3" t="s">
        <v>1006</v>
      </c>
      <c r="E420" s="2">
        <v>3104714400</v>
      </c>
      <c r="F420" s="4" t="s">
        <v>145</v>
      </c>
      <c r="G420" t="s">
        <v>1007</v>
      </c>
      <c r="H420" t="s">
        <v>28</v>
      </c>
    </row>
    <row r="421" spans="1:8">
      <c r="A421">
        <v>418</v>
      </c>
      <c r="B421" s="1">
        <v>51628145</v>
      </c>
      <c r="C421" s="3" t="s">
        <v>1008</v>
      </c>
      <c r="D421" s="3" t="s">
        <v>1009</v>
      </c>
      <c r="E421" s="2">
        <v>3223669465</v>
      </c>
      <c r="F421" s="4" t="s">
        <v>13</v>
      </c>
      <c r="G421" t="s">
        <v>14</v>
      </c>
      <c r="H421" t="s">
        <v>15</v>
      </c>
    </row>
    <row r="422" spans="1:8">
      <c r="A422">
        <v>419</v>
      </c>
      <c r="B422" s="1">
        <v>53892329</v>
      </c>
      <c r="C422" s="3" t="s">
        <v>1010</v>
      </c>
      <c r="D422" s="3" t="s">
        <v>1011</v>
      </c>
      <c r="E422" s="2">
        <v>3132354463</v>
      </c>
      <c r="F422" s="4" t="s">
        <v>18</v>
      </c>
      <c r="G422" t="s">
        <v>90</v>
      </c>
      <c r="H422" t="s">
        <v>20</v>
      </c>
    </row>
    <row r="423" spans="1:8">
      <c r="A423">
        <v>420</v>
      </c>
      <c r="B423" s="1">
        <v>79054599</v>
      </c>
      <c r="C423" s="3" t="s">
        <v>1012</v>
      </c>
      <c r="D423" s="3" t="s">
        <v>1013</v>
      </c>
      <c r="E423" s="2">
        <v>3202512686</v>
      </c>
      <c r="F423" s="4" t="s">
        <v>23</v>
      </c>
      <c r="G423" t="s">
        <v>189</v>
      </c>
      <c r="H423" t="s">
        <v>20</v>
      </c>
    </row>
    <row r="424" spans="1:8">
      <c r="A424">
        <v>421</v>
      </c>
      <c r="B424" s="1">
        <v>76334126</v>
      </c>
      <c r="C424" s="3" t="s">
        <v>1014</v>
      </c>
      <c r="D424" s="3" t="s">
        <v>1015</v>
      </c>
      <c r="E424" s="2">
        <v>3011201159</v>
      </c>
      <c r="F424" s="4" t="s">
        <v>13</v>
      </c>
      <c r="G424" t="s">
        <v>575</v>
      </c>
      <c r="H424" t="s">
        <v>58</v>
      </c>
    </row>
    <row r="425" spans="1:8">
      <c r="A425">
        <v>422</v>
      </c>
      <c r="B425" s="1">
        <v>46357206</v>
      </c>
      <c r="C425" s="3" t="s">
        <v>1016</v>
      </c>
      <c r="D425" s="3" t="s">
        <v>1017</v>
      </c>
      <c r="E425" s="2">
        <v>3108123077</v>
      </c>
      <c r="F425" s="4" t="s">
        <v>13</v>
      </c>
      <c r="G425" t="s">
        <v>836</v>
      </c>
      <c r="H425" t="s">
        <v>20</v>
      </c>
    </row>
    <row r="426" spans="1:8">
      <c r="A426">
        <v>423</v>
      </c>
      <c r="B426" s="1">
        <v>91294860</v>
      </c>
      <c r="C426" s="3" t="s">
        <v>1018</v>
      </c>
      <c r="D426" s="3" t="s">
        <v>1019</v>
      </c>
      <c r="E426" s="2">
        <v>3005555860</v>
      </c>
      <c r="F426" s="4" t="s">
        <v>13</v>
      </c>
      <c r="G426" t="s">
        <v>400</v>
      </c>
      <c r="H426" t="s">
        <v>20</v>
      </c>
    </row>
    <row r="427" spans="1:8">
      <c r="A427">
        <v>424</v>
      </c>
      <c r="B427" s="1">
        <v>22034217</v>
      </c>
      <c r="C427" s="3" t="s">
        <v>1020</v>
      </c>
      <c r="D427" s="3" t="s">
        <v>1021</v>
      </c>
      <c r="E427" s="2">
        <v>3108331312</v>
      </c>
      <c r="F427" s="4" t="s">
        <v>18</v>
      </c>
      <c r="G427" t="s">
        <v>163</v>
      </c>
      <c r="H427" t="s">
        <v>28</v>
      </c>
    </row>
    <row r="428" spans="1:8">
      <c r="A428">
        <v>425</v>
      </c>
      <c r="B428" s="1">
        <v>52962678</v>
      </c>
      <c r="C428" s="3" t="s">
        <v>1022</v>
      </c>
      <c r="D428" s="3" t="s">
        <v>1023</v>
      </c>
      <c r="E428" s="2">
        <v>3209036711</v>
      </c>
      <c r="F428" s="4" t="s">
        <v>23</v>
      </c>
      <c r="G428" t="s">
        <v>421</v>
      </c>
      <c r="H428" t="s">
        <v>20</v>
      </c>
    </row>
    <row r="429" spans="1:8">
      <c r="A429">
        <v>426</v>
      </c>
      <c r="B429" s="1">
        <v>32182341</v>
      </c>
      <c r="C429" s="3" t="s">
        <v>1024</v>
      </c>
      <c r="D429" s="3" t="s">
        <v>1025</v>
      </c>
      <c r="E429" s="2">
        <v>3126226361</v>
      </c>
      <c r="F429" s="4" t="s">
        <v>18</v>
      </c>
      <c r="G429" t="s">
        <v>251</v>
      </c>
      <c r="H429" t="s">
        <v>28</v>
      </c>
    </row>
    <row r="430" spans="1:8">
      <c r="A430">
        <v>427</v>
      </c>
      <c r="B430" s="1">
        <v>51910114</v>
      </c>
      <c r="C430" s="3" t="s">
        <v>1026</v>
      </c>
      <c r="D430" s="3" t="s">
        <v>1027</v>
      </c>
      <c r="E430" s="2">
        <v>3118167637</v>
      </c>
      <c r="F430" s="4" t="s">
        <v>23</v>
      </c>
      <c r="G430" t="s">
        <v>518</v>
      </c>
      <c r="H430" t="s">
        <v>15</v>
      </c>
    </row>
    <row r="431" spans="1:8">
      <c r="A431">
        <v>428</v>
      </c>
      <c r="B431" s="1">
        <v>43412498</v>
      </c>
      <c r="C431" s="3" t="s">
        <v>1028</v>
      </c>
      <c r="D431" s="3" t="s">
        <v>1029</v>
      </c>
      <c r="E431" s="2">
        <v>3105562903</v>
      </c>
      <c r="F431" s="4" t="s">
        <v>18</v>
      </c>
      <c r="G431" t="s">
        <v>251</v>
      </c>
      <c r="H431" t="s">
        <v>28</v>
      </c>
    </row>
    <row r="432" spans="1:8">
      <c r="A432">
        <v>429</v>
      </c>
      <c r="B432" s="1">
        <v>77006169</v>
      </c>
      <c r="C432" s="3" t="s">
        <v>1030</v>
      </c>
      <c r="D432" s="3" t="s">
        <v>1031</v>
      </c>
      <c r="E432" s="2">
        <v>3123083010</v>
      </c>
      <c r="F432" s="4" t="s">
        <v>23</v>
      </c>
      <c r="G432" t="s">
        <v>421</v>
      </c>
      <c r="H432" t="s">
        <v>20</v>
      </c>
    </row>
    <row r="433" spans="1:8">
      <c r="A433">
        <v>430</v>
      </c>
      <c r="B433" s="1">
        <v>21990818</v>
      </c>
      <c r="C433" s="3" t="s">
        <v>1032</v>
      </c>
      <c r="D433" s="3" t="s">
        <v>1033</v>
      </c>
      <c r="E433" s="2">
        <v>3113535859</v>
      </c>
      <c r="F433" s="4" t="s">
        <v>18</v>
      </c>
      <c r="G433" t="s">
        <v>251</v>
      </c>
      <c r="H433" t="s">
        <v>28</v>
      </c>
    </row>
    <row r="434" spans="1:8">
      <c r="A434">
        <v>431</v>
      </c>
      <c r="B434" s="1">
        <v>35221401</v>
      </c>
      <c r="C434" s="3" t="s">
        <v>1034</v>
      </c>
      <c r="D434" s="3" t="s">
        <v>1035</v>
      </c>
      <c r="E434" s="2">
        <v>3017257171</v>
      </c>
      <c r="F434" s="4" t="s">
        <v>23</v>
      </c>
      <c r="G434" t="s">
        <v>1036</v>
      </c>
      <c r="H434" t="s">
        <v>58</v>
      </c>
    </row>
    <row r="435" spans="1:8">
      <c r="A435">
        <v>432</v>
      </c>
      <c r="B435" s="1">
        <v>23782803</v>
      </c>
      <c r="C435" s="3" t="s">
        <v>1037</v>
      </c>
      <c r="D435" s="3" t="s">
        <v>1038</v>
      </c>
      <c r="E435" s="2">
        <v>3108010912</v>
      </c>
      <c r="F435" s="4" t="s">
        <v>18</v>
      </c>
      <c r="G435" t="s">
        <v>755</v>
      </c>
      <c r="H435" t="s">
        <v>20</v>
      </c>
    </row>
    <row r="436" spans="1:8">
      <c r="A436">
        <v>433</v>
      </c>
      <c r="B436" s="1">
        <v>1020457833</v>
      </c>
      <c r="C436" s="3" t="s">
        <v>1039</v>
      </c>
      <c r="D436" s="3" t="s">
        <v>1040</v>
      </c>
      <c r="E436" s="2">
        <v>3003048515</v>
      </c>
      <c r="F436" s="4" t="s">
        <v>18</v>
      </c>
      <c r="G436" t="s">
        <v>251</v>
      </c>
      <c r="H436" t="s">
        <v>28</v>
      </c>
    </row>
    <row r="437" spans="1:8">
      <c r="A437">
        <v>434</v>
      </c>
      <c r="B437" s="1">
        <v>18503649</v>
      </c>
      <c r="C437" s="3" t="s">
        <v>1041</v>
      </c>
      <c r="D437" s="3" t="s">
        <v>1042</v>
      </c>
      <c r="E437" s="2">
        <v>3127927463</v>
      </c>
      <c r="F437" s="4" t="s">
        <v>23</v>
      </c>
      <c r="G437" t="s">
        <v>1043</v>
      </c>
      <c r="H437" t="s">
        <v>28</v>
      </c>
    </row>
    <row r="438" spans="1:8">
      <c r="A438">
        <v>435</v>
      </c>
      <c r="B438" s="1">
        <v>1018493224</v>
      </c>
      <c r="C438" s="3" t="s">
        <v>1044</v>
      </c>
      <c r="D438" s="3" t="s">
        <v>1045</v>
      </c>
      <c r="E438" s="2">
        <v>3204789363</v>
      </c>
      <c r="F438" s="4" t="s">
        <v>23</v>
      </c>
      <c r="G438" t="s">
        <v>69</v>
      </c>
      <c r="H438" t="s">
        <v>15</v>
      </c>
    </row>
    <row r="439" spans="1:8">
      <c r="A439">
        <v>436</v>
      </c>
      <c r="B439" s="1">
        <v>97446187</v>
      </c>
      <c r="C439" s="3" t="s">
        <v>1046</v>
      </c>
      <c r="D439" s="3" t="s">
        <v>1047</v>
      </c>
      <c r="E439" s="2">
        <v>3102829038</v>
      </c>
      <c r="F439" s="4" t="s">
        <v>18</v>
      </c>
      <c r="G439" t="s">
        <v>755</v>
      </c>
      <c r="H439" t="s">
        <v>20</v>
      </c>
    </row>
    <row r="440" spans="1:8">
      <c r="A440">
        <v>437</v>
      </c>
      <c r="B440" s="1">
        <v>109694771</v>
      </c>
      <c r="C440" s="3" t="s">
        <v>1048</v>
      </c>
      <c r="D440" s="3" t="s">
        <v>1049</v>
      </c>
      <c r="E440" s="2">
        <v>3128811462</v>
      </c>
      <c r="F440" s="4" t="s">
        <v>18</v>
      </c>
      <c r="G440" t="e">
        <v>#N/A</v>
      </c>
      <c r="H440" t="e">
        <v>#N/A</v>
      </c>
    </row>
    <row r="441" spans="1:8">
      <c r="A441">
        <v>438</v>
      </c>
      <c r="B441" s="1">
        <v>1102387302</v>
      </c>
      <c r="C441" s="3" t="s">
        <v>1050</v>
      </c>
      <c r="D441" s="3" t="s">
        <v>1051</v>
      </c>
      <c r="E441" s="2">
        <v>3044882700</v>
      </c>
      <c r="F441" s="4" t="s">
        <v>18</v>
      </c>
      <c r="G441" t="s">
        <v>105</v>
      </c>
      <c r="H441" t="s">
        <v>20</v>
      </c>
    </row>
    <row r="442" spans="1:8">
      <c r="A442">
        <v>439</v>
      </c>
      <c r="B442" s="1">
        <v>1031157141</v>
      </c>
      <c r="C442" s="3" t="s">
        <v>1052</v>
      </c>
      <c r="D442" s="3" t="s">
        <v>1053</v>
      </c>
      <c r="E442" s="2">
        <v>3125714054</v>
      </c>
      <c r="F442" s="4" t="s">
        <v>23</v>
      </c>
      <c r="G442" t="s">
        <v>175</v>
      </c>
      <c r="H442" t="s">
        <v>15</v>
      </c>
    </row>
    <row r="443" spans="1:8">
      <c r="A443">
        <v>440</v>
      </c>
      <c r="B443" s="1">
        <v>39525963</v>
      </c>
      <c r="C443" s="3" t="s">
        <v>1054</v>
      </c>
      <c r="D443" s="3" t="s">
        <v>1055</v>
      </c>
      <c r="E443" s="2">
        <v>3175125165</v>
      </c>
      <c r="F443" s="4" t="s">
        <v>18</v>
      </c>
      <c r="G443" t="s">
        <v>95</v>
      </c>
      <c r="H443" t="s">
        <v>20</v>
      </c>
    </row>
    <row r="444" spans="1:8">
      <c r="A444">
        <v>441</v>
      </c>
      <c r="B444" s="1">
        <v>88031469</v>
      </c>
      <c r="C444" s="3" t="s">
        <v>1056</v>
      </c>
      <c r="D444" s="3" t="s">
        <v>1057</v>
      </c>
      <c r="E444" s="2">
        <v>3208447121</v>
      </c>
      <c r="F444" s="4" t="s">
        <v>13</v>
      </c>
      <c r="G444" t="s">
        <v>421</v>
      </c>
      <c r="H444" t="s">
        <v>20</v>
      </c>
    </row>
    <row r="445" spans="1:8">
      <c r="A445">
        <v>442</v>
      </c>
      <c r="B445" s="1">
        <v>1144065381</v>
      </c>
      <c r="C445" s="3" t="s">
        <v>1058</v>
      </c>
      <c r="D445" s="3" t="s">
        <v>1059</v>
      </c>
      <c r="E445" s="2">
        <v>3016827083</v>
      </c>
      <c r="F445" s="4" t="s">
        <v>145</v>
      </c>
      <c r="G445" t="e">
        <v>#REF!</v>
      </c>
      <c r="H445">
        <v>0</v>
      </c>
    </row>
    <row r="446" spans="1:8">
      <c r="A446">
        <v>443</v>
      </c>
      <c r="B446" s="1">
        <v>31530464</v>
      </c>
      <c r="C446" s="3" t="s">
        <v>1060</v>
      </c>
      <c r="D446" s="3" t="s">
        <v>1061</v>
      </c>
      <c r="E446" s="2">
        <v>3192989823</v>
      </c>
      <c r="F446" s="4" t="s">
        <v>13</v>
      </c>
      <c r="G446" t="s">
        <v>218</v>
      </c>
      <c r="H446" t="s">
        <v>58</v>
      </c>
    </row>
    <row r="447" spans="1:8">
      <c r="A447">
        <v>444</v>
      </c>
      <c r="B447" s="1">
        <v>34554248</v>
      </c>
      <c r="C447" s="3" t="s">
        <v>1062</v>
      </c>
      <c r="D447" s="3" t="s">
        <v>1063</v>
      </c>
      <c r="E447" s="2">
        <v>3215608395</v>
      </c>
      <c r="F447" s="4" t="s">
        <v>145</v>
      </c>
      <c r="G447" t="s">
        <v>1064</v>
      </c>
      <c r="H447" t="s">
        <v>58</v>
      </c>
    </row>
    <row r="448" spans="1:8">
      <c r="A448">
        <v>445</v>
      </c>
      <c r="B448" s="1">
        <v>25311771</v>
      </c>
      <c r="C448" s="3" t="s">
        <v>1065</v>
      </c>
      <c r="D448" s="3" t="s">
        <v>1066</v>
      </c>
      <c r="E448" s="2">
        <v>3186519931</v>
      </c>
      <c r="F448" s="4" t="s">
        <v>18</v>
      </c>
      <c r="G448" t="s">
        <v>1067</v>
      </c>
      <c r="H448" t="s">
        <v>58</v>
      </c>
    </row>
    <row r="449" spans="1:8">
      <c r="A449">
        <v>446</v>
      </c>
      <c r="B449" s="1">
        <v>25312887</v>
      </c>
      <c r="C449" s="3" t="s">
        <v>1068</v>
      </c>
      <c r="D449" s="3" t="s">
        <v>1069</v>
      </c>
      <c r="E449" s="2">
        <v>3136742379</v>
      </c>
      <c r="F449" s="4" t="s">
        <v>18</v>
      </c>
      <c r="G449" t="s">
        <v>1067</v>
      </c>
      <c r="H449" t="s">
        <v>58</v>
      </c>
    </row>
    <row r="450" spans="1:8">
      <c r="A450">
        <v>447</v>
      </c>
      <c r="B450" s="1">
        <v>1002241853</v>
      </c>
      <c r="C450" s="3" t="s">
        <v>1070</v>
      </c>
      <c r="D450" s="3" t="s">
        <v>1071</v>
      </c>
      <c r="E450" s="2">
        <v>3004041858</v>
      </c>
      <c r="F450" s="4" t="s">
        <v>18</v>
      </c>
      <c r="G450" t="s">
        <v>303</v>
      </c>
      <c r="H450" t="s">
        <v>20</v>
      </c>
    </row>
    <row r="451" spans="1:8">
      <c r="A451">
        <v>448</v>
      </c>
      <c r="B451" s="1">
        <v>1077477963</v>
      </c>
      <c r="C451" s="3" t="s">
        <v>1072</v>
      </c>
      <c r="D451" s="3" t="s">
        <v>1073</v>
      </c>
      <c r="E451" s="2">
        <v>3145920068</v>
      </c>
      <c r="F451" s="4" t="s">
        <v>23</v>
      </c>
      <c r="G451" t="s">
        <v>84</v>
      </c>
      <c r="H451" t="s">
        <v>28</v>
      </c>
    </row>
    <row r="452" spans="1:8">
      <c r="A452">
        <v>449</v>
      </c>
      <c r="B452" s="1">
        <v>60362018</v>
      </c>
      <c r="C452" s="3" t="s">
        <v>1074</v>
      </c>
      <c r="D452" s="3" t="s">
        <v>1075</v>
      </c>
      <c r="E452" s="2">
        <v>3005486595</v>
      </c>
      <c r="F452" s="4" t="s">
        <v>145</v>
      </c>
      <c r="G452" t="s">
        <v>1076</v>
      </c>
      <c r="H452" t="s">
        <v>20</v>
      </c>
    </row>
    <row r="453" spans="1:8">
      <c r="A453">
        <v>450</v>
      </c>
      <c r="B453" s="1">
        <v>50999279</v>
      </c>
      <c r="C453" s="3" t="s">
        <v>1077</v>
      </c>
      <c r="D453" s="3" t="s">
        <v>1078</v>
      </c>
      <c r="E453" s="2">
        <v>3106227136</v>
      </c>
      <c r="F453" s="4" t="s">
        <v>23</v>
      </c>
      <c r="G453" t="s">
        <v>218</v>
      </c>
      <c r="H453" t="s">
        <v>58</v>
      </c>
    </row>
    <row r="454" spans="1:8">
      <c r="A454">
        <v>451</v>
      </c>
      <c r="B454" s="1">
        <v>80413135</v>
      </c>
      <c r="C454" s="3" t="s">
        <v>1079</v>
      </c>
      <c r="D454" s="3" t="s">
        <v>1080</v>
      </c>
      <c r="E454" s="2">
        <v>3112323463</v>
      </c>
      <c r="F454" s="4" t="s">
        <v>13</v>
      </c>
      <c r="G454" t="s">
        <v>421</v>
      </c>
      <c r="H454" t="s">
        <v>20</v>
      </c>
    </row>
    <row r="455" spans="1:8">
      <c r="A455">
        <v>452</v>
      </c>
      <c r="B455" s="1">
        <v>24758297</v>
      </c>
      <c r="C455" s="3" t="s">
        <v>1081</v>
      </c>
      <c r="D455" s="3" t="s">
        <v>1082</v>
      </c>
      <c r="E455" s="2">
        <v>3128339777</v>
      </c>
      <c r="F455" s="4" t="s">
        <v>18</v>
      </c>
      <c r="G455" t="s">
        <v>1083</v>
      </c>
      <c r="H455" t="s">
        <v>28</v>
      </c>
    </row>
    <row r="456" spans="1:8">
      <c r="A456">
        <v>453</v>
      </c>
      <c r="B456" s="1">
        <v>45522333</v>
      </c>
      <c r="C456" s="3" t="s">
        <v>1084</v>
      </c>
      <c r="D456" s="3" t="s">
        <v>1085</v>
      </c>
      <c r="E456" s="2">
        <v>3166883161</v>
      </c>
      <c r="F456" s="4" t="s">
        <v>23</v>
      </c>
      <c r="G456" t="s">
        <v>1086</v>
      </c>
      <c r="H456" t="s">
        <v>20</v>
      </c>
    </row>
    <row r="457" spans="1:8">
      <c r="A457">
        <v>454</v>
      </c>
      <c r="B457" s="1">
        <v>1060268519</v>
      </c>
      <c r="C457" s="3" t="s">
        <v>1087</v>
      </c>
      <c r="D457" s="3" t="s">
        <v>1088</v>
      </c>
      <c r="E457" s="2">
        <v>3104088675</v>
      </c>
      <c r="F457" s="4" t="s">
        <v>13</v>
      </c>
      <c r="G457" t="s">
        <v>81</v>
      </c>
      <c r="H457" t="s">
        <v>28</v>
      </c>
    </row>
    <row r="458" spans="1:8">
      <c r="A458">
        <v>455</v>
      </c>
      <c r="B458" s="1">
        <v>1049625736</v>
      </c>
      <c r="C458" s="3" t="s">
        <v>1089</v>
      </c>
      <c r="D458" s="3" t="s">
        <v>1090</v>
      </c>
      <c r="E458" s="2">
        <v>3142099106</v>
      </c>
      <c r="F458" s="4" t="s">
        <v>23</v>
      </c>
      <c r="G458" t="s">
        <v>836</v>
      </c>
      <c r="H458" t="s">
        <v>20</v>
      </c>
    </row>
    <row r="459" spans="1:8">
      <c r="A459">
        <v>456</v>
      </c>
      <c r="B459" s="1">
        <v>15387903</v>
      </c>
      <c r="C459" s="3" t="s">
        <v>1091</v>
      </c>
      <c r="D459" s="3" t="s">
        <v>1092</v>
      </c>
      <c r="E459" s="2">
        <v>3046776409</v>
      </c>
      <c r="F459" s="4" t="s">
        <v>18</v>
      </c>
      <c r="G459" t="s">
        <v>935</v>
      </c>
      <c r="H459" t="s">
        <v>28</v>
      </c>
    </row>
    <row r="460" spans="1:8">
      <c r="A460">
        <v>457</v>
      </c>
      <c r="B460" s="1">
        <v>3005278752</v>
      </c>
      <c r="C460" s="3" t="s">
        <v>1093</v>
      </c>
      <c r="D460" s="3" t="s">
        <v>1094</v>
      </c>
      <c r="E460" s="2">
        <v>1018472349</v>
      </c>
      <c r="F460" s="4" t="s">
        <v>23</v>
      </c>
      <c r="G460" t="e">
        <v>#N/A</v>
      </c>
      <c r="H460" t="e">
        <v>#N/A</v>
      </c>
    </row>
    <row r="461" spans="1:8">
      <c r="A461">
        <v>458</v>
      </c>
      <c r="B461" s="1">
        <v>1193557666</v>
      </c>
      <c r="C461" s="3" t="s">
        <v>1095</v>
      </c>
      <c r="D461" s="3" t="s">
        <v>1096</v>
      </c>
      <c r="E461" s="2">
        <v>3226136106</v>
      </c>
      <c r="F461" s="4" t="s">
        <v>18</v>
      </c>
      <c r="G461" t="s">
        <v>575</v>
      </c>
      <c r="H461" t="s">
        <v>58</v>
      </c>
    </row>
    <row r="462" spans="1:8">
      <c r="A462">
        <v>459</v>
      </c>
      <c r="B462" s="1">
        <v>1032456089</v>
      </c>
      <c r="C462" s="3" t="s">
        <v>1097</v>
      </c>
      <c r="D462" s="3" t="s">
        <v>1098</v>
      </c>
      <c r="E462" s="2">
        <v>3186449446</v>
      </c>
      <c r="F462" s="4" t="s">
        <v>13</v>
      </c>
      <c r="G462" t="s">
        <v>595</v>
      </c>
      <c r="H462" t="s">
        <v>15</v>
      </c>
    </row>
    <row r="463" spans="1:8">
      <c r="A463">
        <v>460</v>
      </c>
      <c r="B463" s="1">
        <v>1049630161</v>
      </c>
      <c r="C463" s="3" t="s">
        <v>1099</v>
      </c>
      <c r="D463" s="3" t="s">
        <v>1100</v>
      </c>
      <c r="E463" s="2">
        <v>3054618109</v>
      </c>
      <c r="F463" s="4" t="s">
        <v>13</v>
      </c>
      <c r="G463" t="s">
        <v>175</v>
      </c>
      <c r="H463" t="s">
        <v>15</v>
      </c>
    </row>
    <row r="464" spans="1:8">
      <c r="A464">
        <v>461</v>
      </c>
      <c r="B464" s="1">
        <v>37748942</v>
      </c>
      <c r="C464" s="3" t="s">
        <v>1101</v>
      </c>
      <c r="D464" s="3" t="s">
        <v>1102</v>
      </c>
      <c r="E464" s="2">
        <v>3183235517</v>
      </c>
      <c r="F464" s="4" t="s">
        <v>13</v>
      </c>
      <c r="G464" t="s">
        <v>1103</v>
      </c>
      <c r="H464" t="s">
        <v>20</v>
      </c>
    </row>
    <row r="465" spans="1:8">
      <c r="A465">
        <v>462</v>
      </c>
      <c r="B465" s="1">
        <v>1065578367</v>
      </c>
      <c r="C465" s="3" t="s">
        <v>1104</v>
      </c>
      <c r="D465" s="3" t="s">
        <v>1105</v>
      </c>
      <c r="E465" s="2">
        <v>3043544956</v>
      </c>
      <c r="F465" s="4" t="s">
        <v>23</v>
      </c>
      <c r="G465" t="s">
        <v>1106</v>
      </c>
      <c r="H465" t="s">
        <v>38</v>
      </c>
    </row>
    <row r="466" spans="1:8">
      <c r="A466">
        <v>463</v>
      </c>
      <c r="B466" s="1">
        <v>71771930</v>
      </c>
      <c r="C466" s="3" t="s">
        <v>1107</v>
      </c>
      <c r="D466" s="3" t="s">
        <v>1108</v>
      </c>
      <c r="E466" s="2">
        <v>3043494771</v>
      </c>
      <c r="F466" s="4" t="s">
        <v>13</v>
      </c>
      <c r="G466" t="s">
        <v>718</v>
      </c>
      <c r="H466" t="s">
        <v>28</v>
      </c>
    </row>
    <row r="467" spans="1:8">
      <c r="A467">
        <v>464</v>
      </c>
      <c r="B467" s="1">
        <v>1049602452</v>
      </c>
      <c r="C467" s="3" t="s">
        <v>1109</v>
      </c>
      <c r="D467" s="3" t="s">
        <v>1110</v>
      </c>
      <c r="E467" s="2">
        <v>3012666027</v>
      </c>
      <c r="F467" s="4" t="s">
        <v>13</v>
      </c>
      <c r="G467" t="s">
        <v>836</v>
      </c>
      <c r="H467" t="s">
        <v>20</v>
      </c>
    </row>
    <row r="468" spans="1:8">
      <c r="A468">
        <v>465</v>
      </c>
      <c r="B468" s="1">
        <v>1062333078</v>
      </c>
      <c r="C468" s="3" t="s">
        <v>1111</v>
      </c>
      <c r="D468" s="3" t="s">
        <v>1112</v>
      </c>
      <c r="E468" s="2">
        <v>3148133608</v>
      </c>
      <c r="F468" s="4" t="s">
        <v>18</v>
      </c>
      <c r="G468" t="s">
        <v>868</v>
      </c>
      <c r="H468" t="s">
        <v>58</v>
      </c>
    </row>
    <row r="469" spans="1:8">
      <c r="A469">
        <v>466</v>
      </c>
      <c r="B469" s="1">
        <v>1087007165</v>
      </c>
      <c r="C469" s="3" t="s">
        <v>1113</v>
      </c>
      <c r="D469" s="3" t="s">
        <v>1114</v>
      </c>
      <c r="E469" s="2">
        <v>3147981450</v>
      </c>
      <c r="F469" s="4" t="s">
        <v>23</v>
      </c>
      <c r="G469" t="s">
        <v>303</v>
      </c>
      <c r="H469" t="s">
        <v>20</v>
      </c>
    </row>
    <row r="470" spans="1:8">
      <c r="A470">
        <v>467</v>
      </c>
      <c r="B470" s="1">
        <v>51579557</v>
      </c>
      <c r="C470" s="3" t="s">
        <v>1115</v>
      </c>
      <c r="D470" s="3" t="s">
        <v>1116</v>
      </c>
      <c r="E470" s="2">
        <v>3114527203</v>
      </c>
      <c r="F470" s="4" t="s">
        <v>145</v>
      </c>
      <c r="G470" t="s">
        <v>1117</v>
      </c>
      <c r="H470" t="s">
        <v>20</v>
      </c>
    </row>
    <row r="471" spans="1:8">
      <c r="A471">
        <v>468</v>
      </c>
      <c r="B471" s="1">
        <v>1065607569</v>
      </c>
      <c r="C471" s="3" t="s">
        <v>1118</v>
      </c>
      <c r="D471" s="3" t="s">
        <v>1119</v>
      </c>
      <c r="E471" s="2">
        <v>3116974043</v>
      </c>
      <c r="F471" s="4" t="s">
        <v>13</v>
      </c>
      <c r="G471" t="s">
        <v>338</v>
      </c>
      <c r="H471" t="s">
        <v>20</v>
      </c>
    </row>
    <row r="472" spans="1:8">
      <c r="A472">
        <v>469</v>
      </c>
      <c r="B472" s="1">
        <v>53076896</v>
      </c>
      <c r="C472" s="3" t="s">
        <v>1120</v>
      </c>
      <c r="D472" s="3" t="s">
        <v>1121</v>
      </c>
      <c r="E472" s="2">
        <v>3147309453</v>
      </c>
      <c r="F472" s="4" t="s">
        <v>18</v>
      </c>
      <c r="G472" t="s">
        <v>755</v>
      </c>
      <c r="H472" t="s">
        <v>20</v>
      </c>
    </row>
    <row r="473" spans="1:8">
      <c r="A473">
        <v>470</v>
      </c>
      <c r="B473" s="1">
        <v>40368232</v>
      </c>
      <c r="C473" s="3" t="s">
        <v>1122</v>
      </c>
      <c r="D473" s="3" t="s">
        <v>1123</v>
      </c>
      <c r="E473" s="2">
        <v>3115732694</v>
      </c>
      <c r="F473" s="4" t="s">
        <v>18</v>
      </c>
      <c r="G473" t="s">
        <v>1124</v>
      </c>
      <c r="H473" t="s">
        <v>78</v>
      </c>
    </row>
    <row r="474" spans="1:8">
      <c r="A474">
        <v>471</v>
      </c>
      <c r="B474" s="1">
        <v>80810675</v>
      </c>
      <c r="C474" s="3" t="s">
        <v>1125</v>
      </c>
      <c r="D474" s="3" t="s">
        <v>1126</v>
      </c>
      <c r="E474" s="2">
        <v>3164384296</v>
      </c>
      <c r="F474" s="4" t="s">
        <v>13</v>
      </c>
      <c r="G474" t="s">
        <v>849</v>
      </c>
      <c r="H474" t="s">
        <v>15</v>
      </c>
    </row>
    <row r="475" spans="1:8">
      <c r="A475">
        <v>472</v>
      </c>
      <c r="B475" s="1">
        <v>1072006156</v>
      </c>
      <c r="C475" s="3" t="s">
        <v>1127</v>
      </c>
      <c r="D475" s="3" t="s">
        <v>1128</v>
      </c>
      <c r="E475" s="2">
        <v>3002565024</v>
      </c>
      <c r="F475" s="4" t="s">
        <v>18</v>
      </c>
      <c r="G475" t="s">
        <v>90</v>
      </c>
      <c r="H475" t="s">
        <v>20</v>
      </c>
    </row>
    <row r="476" spans="1:8">
      <c r="A476">
        <v>473</v>
      </c>
      <c r="B476" s="1">
        <v>65831441</v>
      </c>
      <c r="C476" s="3" t="s">
        <v>1129</v>
      </c>
      <c r="D476" s="3" t="s">
        <v>1130</v>
      </c>
      <c r="E476" s="2">
        <v>3114434717</v>
      </c>
      <c r="F476" s="4" t="s">
        <v>145</v>
      </c>
      <c r="G476" t="s">
        <v>1131</v>
      </c>
      <c r="H476" t="s">
        <v>20</v>
      </c>
    </row>
    <row r="477" spans="1:8">
      <c r="A477">
        <v>474</v>
      </c>
      <c r="B477" s="1">
        <v>1088240512</v>
      </c>
      <c r="C477" s="3" t="s">
        <v>1132</v>
      </c>
      <c r="D477" s="3" t="s">
        <v>1133</v>
      </c>
      <c r="E477" s="2">
        <v>3104494577</v>
      </c>
      <c r="F477" s="4" t="s">
        <v>13</v>
      </c>
      <c r="G477" t="s">
        <v>316</v>
      </c>
      <c r="H477" t="s">
        <v>15</v>
      </c>
    </row>
    <row r="478" spans="1:8">
      <c r="A478">
        <v>475</v>
      </c>
      <c r="B478" s="1">
        <v>1096645959</v>
      </c>
      <c r="C478" s="3" t="s">
        <v>1134</v>
      </c>
      <c r="D478" s="3" t="s">
        <v>1135</v>
      </c>
      <c r="E478" s="2">
        <v>3126912721</v>
      </c>
      <c r="F478" s="4" t="s">
        <v>18</v>
      </c>
      <c r="G478" t="s">
        <v>996</v>
      </c>
      <c r="H478" t="s">
        <v>28</v>
      </c>
    </row>
    <row r="479" spans="1:8">
      <c r="A479">
        <v>476</v>
      </c>
      <c r="B479" s="1">
        <v>1033739144</v>
      </c>
      <c r="C479" s="3" t="s">
        <v>1136</v>
      </c>
      <c r="D479" s="3" t="s">
        <v>1137</v>
      </c>
      <c r="E479" s="2">
        <v>3017820795</v>
      </c>
      <c r="F479" s="4" t="s">
        <v>13</v>
      </c>
      <c r="G479" t="s">
        <v>433</v>
      </c>
      <c r="H479" t="s">
        <v>15</v>
      </c>
    </row>
    <row r="480" spans="1:8">
      <c r="A480">
        <v>477</v>
      </c>
      <c r="B480" s="1">
        <v>70522773</v>
      </c>
      <c r="C480" s="3" t="s">
        <v>1138</v>
      </c>
      <c r="D480" s="3" t="s">
        <v>1139</v>
      </c>
      <c r="E480" s="2">
        <v>3108318345</v>
      </c>
      <c r="F480" s="4" t="s">
        <v>145</v>
      </c>
      <c r="G480" t="s">
        <v>27</v>
      </c>
      <c r="H480" t="s">
        <v>28</v>
      </c>
    </row>
    <row r="481" spans="1:8">
      <c r="A481">
        <v>478</v>
      </c>
      <c r="B481" s="1">
        <v>1017160871</v>
      </c>
      <c r="C481" s="3" t="s">
        <v>1140</v>
      </c>
      <c r="D481" s="3" t="s">
        <v>1141</v>
      </c>
      <c r="E481" s="2">
        <v>3217594878</v>
      </c>
      <c r="F481" s="4" t="s">
        <v>18</v>
      </c>
      <c r="G481" t="s">
        <v>251</v>
      </c>
      <c r="H481" t="s">
        <v>28</v>
      </c>
    </row>
    <row r="482" spans="1:8">
      <c r="A482">
        <v>479</v>
      </c>
      <c r="B482" s="1">
        <v>13615151</v>
      </c>
      <c r="C482" s="3" t="s">
        <v>1142</v>
      </c>
      <c r="D482" s="3" t="s">
        <v>1143</v>
      </c>
      <c r="E482" s="2">
        <v>3102206358</v>
      </c>
      <c r="F482" s="4" t="s">
        <v>145</v>
      </c>
      <c r="G482" t="s">
        <v>819</v>
      </c>
      <c r="H482" t="s">
        <v>20</v>
      </c>
    </row>
    <row r="483" spans="1:8">
      <c r="A483">
        <v>480</v>
      </c>
      <c r="B483" s="1">
        <v>79516065</v>
      </c>
      <c r="C483" s="3" t="s">
        <v>1144</v>
      </c>
      <c r="D483" s="3" t="s">
        <v>1145</v>
      </c>
      <c r="E483" s="2">
        <v>3112163024</v>
      </c>
      <c r="F483" s="4" t="s">
        <v>18</v>
      </c>
      <c r="G483" t="s">
        <v>95</v>
      </c>
      <c r="H483" t="s">
        <v>20</v>
      </c>
    </row>
    <row r="484" spans="1:8">
      <c r="A484">
        <v>481</v>
      </c>
      <c r="B484" s="1">
        <v>71706143</v>
      </c>
      <c r="C484" s="3" t="s">
        <v>1146</v>
      </c>
      <c r="D484" s="3" t="s">
        <v>1147</v>
      </c>
      <c r="E484" s="2">
        <v>3216200894</v>
      </c>
      <c r="F484" s="4" t="s">
        <v>13</v>
      </c>
      <c r="G484" t="s">
        <v>718</v>
      </c>
      <c r="H484" t="s">
        <v>28</v>
      </c>
    </row>
    <row r="485" spans="1:8">
      <c r="A485">
        <v>482</v>
      </c>
      <c r="B485" s="1">
        <v>1010201111</v>
      </c>
      <c r="C485" s="3" t="s">
        <v>1148</v>
      </c>
      <c r="D485" s="3" t="s">
        <v>1149</v>
      </c>
      <c r="E485" s="2">
        <v>3008606317</v>
      </c>
      <c r="F485" s="4" t="s">
        <v>23</v>
      </c>
      <c r="G485" t="s">
        <v>421</v>
      </c>
      <c r="H485" t="s">
        <v>20</v>
      </c>
    </row>
    <row r="486" spans="1:8">
      <c r="A486">
        <v>483</v>
      </c>
      <c r="B486" s="1">
        <v>65754735</v>
      </c>
      <c r="C486" s="3" t="s">
        <v>1150</v>
      </c>
      <c r="D486" s="3" t="s">
        <v>1151</v>
      </c>
      <c r="E486" s="2">
        <v>3214188225</v>
      </c>
      <c r="F486" s="4" t="s">
        <v>145</v>
      </c>
      <c r="G486" t="s">
        <v>1152</v>
      </c>
      <c r="H486" t="s">
        <v>20</v>
      </c>
    </row>
    <row r="487" spans="1:8">
      <c r="A487">
        <v>484</v>
      </c>
      <c r="B487" s="1">
        <v>1026250273</v>
      </c>
      <c r="C487" s="3" t="s">
        <v>1153</v>
      </c>
      <c r="D487" s="3" t="s">
        <v>1154</v>
      </c>
      <c r="E487" s="2">
        <v>3208343953</v>
      </c>
      <c r="F487" s="4" t="s">
        <v>23</v>
      </c>
      <c r="G487" t="s">
        <v>458</v>
      </c>
      <c r="H487" t="s">
        <v>15</v>
      </c>
    </row>
    <row r="488" spans="1:8">
      <c r="A488">
        <v>485</v>
      </c>
      <c r="B488" s="1">
        <v>80128117</v>
      </c>
      <c r="C488" s="3" t="s">
        <v>1155</v>
      </c>
      <c r="D488" s="3" t="s">
        <v>1156</v>
      </c>
      <c r="E488" s="2">
        <v>3195974210</v>
      </c>
      <c r="F488" s="4" t="s">
        <v>23</v>
      </c>
      <c r="G488" t="s">
        <v>31</v>
      </c>
      <c r="H488" t="s">
        <v>15</v>
      </c>
    </row>
    <row r="489" spans="1:8">
      <c r="A489">
        <v>486</v>
      </c>
      <c r="B489" s="1">
        <v>29328276</v>
      </c>
      <c r="C489" s="3" t="s">
        <v>1157</v>
      </c>
      <c r="D489" s="3" t="s">
        <v>1158</v>
      </c>
      <c r="E489" s="2">
        <v>3105755062</v>
      </c>
      <c r="F489" s="4" t="s">
        <v>13</v>
      </c>
      <c r="G489" t="s">
        <v>1159</v>
      </c>
      <c r="H489" t="s">
        <v>15</v>
      </c>
    </row>
    <row r="490" spans="1:8">
      <c r="A490">
        <v>487</v>
      </c>
      <c r="B490" s="1">
        <v>1072430132</v>
      </c>
      <c r="C490" s="3" t="s">
        <v>1160</v>
      </c>
      <c r="D490" s="3" t="s">
        <v>1161</v>
      </c>
      <c r="E490" s="2">
        <v>3115058238</v>
      </c>
      <c r="F490" s="4" t="s">
        <v>23</v>
      </c>
      <c r="G490" t="s">
        <v>433</v>
      </c>
      <c r="H490" t="s">
        <v>15</v>
      </c>
    </row>
    <row r="491" spans="1:8">
      <c r="A491">
        <v>488</v>
      </c>
      <c r="B491" s="1">
        <v>1052942511</v>
      </c>
      <c r="C491" s="3" t="s">
        <v>1162</v>
      </c>
      <c r="D491" s="3" t="s">
        <v>1163</v>
      </c>
      <c r="E491" s="2">
        <v>3023803395</v>
      </c>
      <c r="F491" s="4" t="s">
        <v>13</v>
      </c>
      <c r="G491" t="s">
        <v>534</v>
      </c>
      <c r="H491" t="s">
        <v>38</v>
      </c>
    </row>
    <row r="492" spans="1:8">
      <c r="A492">
        <v>489</v>
      </c>
      <c r="B492" s="1">
        <v>1039622133</v>
      </c>
      <c r="C492" s="3" t="s">
        <v>1164</v>
      </c>
      <c r="D492" s="3" t="s">
        <v>1165</v>
      </c>
      <c r="E492" s="2">
        <v>3128333189</v>
      </c>
      <c r="F492" s="4" t="s">
        <v>13</v>
      </c>
      <c r="G492" t="s">
        <v>27</v>
      </c>
      <c r="H492" t="s">
        <v>28</v>
      </c>
    </row>
    <row r="493" spans="1:8">
      <c r="A493">
        <v>490</v>
      </c>
      <c r="B493" s="1">
        <v>63443987</v>
      </c>
      <c r="C493" s="3" t="s">
        <v>1166</v>
      </c>
      <c r="D493" s="3" t="s">
        <v>1167</v>
      </c>
      <c r="E493" s="2">
        <v>3166196661</v>
      </c>
      <c r="F493" s="4" t="s">
        <v>145</v>
      </c>
      <c r="G493" t="s">
        <v>1168</v>
      </c>
      <c r="H493" t="s">
        <v>28</v>
      </c>
    </row>
    <row r="494" spans="1:8">
      <c r="A494">
        <v>491</v>
      </c>
      <c r="B494" s="1">
        <v>8853590</v>
      </c>
      <c r="C494" s="3" t="s">
        <v>1169</v>
      </c>
      <c r="D494" s="3" t="s">
        <v>1170</v>
      </c>
      <c r="E494" s="2">
        <v>3008557155</v>
      </c>
      <c r="F494" s="4" t="s">
        <v>23</v>
      </c>
      <c r="G494" t="s">
        <v>69</v>
      </c>
      <c r="H494" t="s">
        <v>15</v>
      </c>
    </row>
    <row r="495" spans="1:8">
      <c r="A495">
        <v>492</v>
      </c>
      <c r="B495" s="1">
        <v>39707587</v>
      </c>
      <c r="C495" s="3" t="s">
        <v>1171</v>
      </c>
      <c r="D495" s="3" t="s">
        <v>1172</v>
      </c>
      <c r="E495" s="2">
        <v>3208542956</v>
      </c>
      <c r="F495" s="4" t="s">
        <v>23</v>
      </c>
      <c r="G495" t="s">
        <v>347</v>
      </c>
      <c r="H495" t="s">
        <v>15</v>
      </c>
    </row>
    <row r="496" spans="1:8">
      <c r="A496">
        <v>493</v>
      </c>
      <c r="B496" s="1">
        <v>60340483</v>
      </c>
      <c r="C496" s="3" t="s">
        <v>1173</v>
      </c>
      <c r="D496" s="3" t="s">
        <v>1174</v>
      </c>
      <c r="E496" s="2">
        <v>3103992123</v>
      </c>
      <c r="F496" s="4" t="s">
        <v>13</v>
      </c>
      <c r="G496" t="s">
        <v>63</v>
      </c>
      <c r="H496" t="s">
        <v>15</v>
      </c>
    </row>
    <row r="497" spans="1:8">
      <c r="A497">
        <v>494</v>
      </c>
      <c r="B497" s="1">
        <v>70752997</v>
      </c>
      <c r="C497" s="3" t="s">
        <v>1175</v>
      </c>
      <c r="D497" s="3" t="s">
        <v>1176</v>
      </c>
      <c r="E497" s="2">
        <v>3127703321</v>
      </c>
      <c r="F497" s="4" t="s">
        <v>18</v>
      </c>
      <c r="G497" t="s">
        <v>935</v>
      </c>
      <c r="H497" t="s">
        <v>28</v>
      </c>
    </row>
    <row r="498" spans="1:8">
      <c r="A498">
        <v>495</v>
      </c>
      <c r="B498" s="1">
        <v>1037576054</v>
      </c>
      <c r="C498" s="3" t="s">
        <v>1177</v>
      </c>
      <c r="D498" s="3" t="s">
        <v>1178</v>
      </c>
      <c r="E498" s="2">
        <v>3017554987</v>
      </c>
      <c r="F498" s="4" t="s">
        <v>13</v>
      </c>
      <c r="G498" t="s">
        <v>718</v>
      </c>
      <c r="H498" t="s">
        <v>28</v>
      </c>
    </row>
    <row r="499" spans="1:8">
      <c r="A499">
        <v>496</v>
      </c>
      <c r="B499" s="1">
        <v>71381184</v>
      </c>
      <c r="C499" s="3" t="s">
        <v>1179</v>
      </c>
      <c r="D499" s="3" t="s">
        <v>1180</v>
      </c>
      <c r="E499" s="2">
        <v>3228343782</v>
      </c>
      <c r="F499" s="4" t="s">
        <v>145</v>
      </c>
      <c r="G499" t="s">
        <v>1181</v>
      </c>
      <c r="H499" t="s">
        <v>78</v>
      </c>
    </row>
    <row r="500" spans="1:8">
      <c r="A500">
        <v>497</v>
      </c>
      <c r="B500" s="1">
        <v>52357100</v>
      </c>
      <c r="C500" s="3" t="s">
        <v>1182</v>
      </c>
      <c r="D500" s="3" t="s">
        <v>1183</v>
      </c>
      <c r="E500" s="2">
        <v>3004489249</v>
      </c>
      <c r="F500" s="4" t="s">
        <v>13</v>
      </c>
      <c r="G500" t="s">
        <v>316</v>
      </c>
      <c r="H500" t="s">
        <v>15</v>
      </c>
    </row>
    <row r="501" spans="1:8">
      <c r="A501">
        <v>498</v>
      </c>
      <c r="B501" s="1">
        <v>19491074</v>
      </c>
      <c r="C501" s="3" t="s">
        <v>1184</v>
      </c>
      <c r="D501" s="3" t="s">
        <v>1185</v>
      </c>
      <c r="E501" s="2">
        <v>3107927098</v>
      </c>
      <c r="F501" s="4" t="s">
        <v>18</v>
      </c>
      <c r="G501" t="s">
        <v>95</v>
      </c>
      <c r="H501" t="s">
        <v>20</v>
      </c>
    </row>
    <row r="502" spans="1:8">
      <c r="A502">
        <v>499</v>
      </c>
      <c r="B502" s="1">
        <v>11221547</v>
      </c>
      <c r="C502" s="3" t="s">
        <v>1186</v>
      </c>
      <c r="D502" s="3" t="s">
        <v>1187</v>
      </c>
      <c r="E502" s="2">
        <v>3134884777</v>
      </c>
      <c r="F502" s="4" t="s">
        <v>18</v>
      </c>
      <c r="G502" t="e">
        <v>#REF!</v>
      </c>
      <c r="H502">
        <v>0</v>
      </c>
    </row>
    <row r="503" spans="1:8">
      <c r="A503">
        <v>500</v>
      </c>
      <c r="B503" s="1">
        <v>80035391</v>
      </c>
      <c r="C503" s="3" t="s">
        <v>1188</v>
      </c>
      <c r="D503" s="3" t="s">
        <v>1189</v>
      </c>
      <c r="E503" s="2">
        <v>3213730555</v>
      </c>
      <c r="F503" s="4" t="s">
        <v>13</v>
      </c>
      <c r="G503" t="s">
        <v>90</v>
      </c>
      <c r="H503" t="s">
        <v>20</v>
      </c>
    </row>
    <row r="504" spans="1:8">
      <c r="A504">
        <v>501</v>
      </c>
      <c r="B504" s="1">
        <v>82383414</v>
      </c>
      <c r="C504" s="3" t="s">
        <v>1190</v>
      </c>
      <c r="D504" s="3" t="s">
        <v>1191</v>
      </c>
      <c r="E504" s="2">
        <v>3127496560</v>
      </c>
      <c r="F504" s="4" t="s">
        <v>145</v>
      </c>
      <c r="G504" t="s">
        <v>1192</v>
      </c>
      <c r="H504" t="s">
        <v>58</v>
      </c>
    </row>
    <row r="505" spans="1:8">
      <c r="A505">
        <v>502</v>
      </c>
      <c r="B505" s="1">
        <v>1061783425</v>
      </c>
      <c r="C505" s="3" t="s">
        <v>1193</v>
      </c>
      <c r="D505" s="3" t="s">
        <v>1194</v>
      </c>
      <c r="E505" s="2">
        <v>3136567338</v>
      </c>
      <c r="F505" s="4" t="s">
        <v>13</v>
      </c>
      <c r="G505" t="s">
        <v>1036</v>
      </c>
      <c r="H505" t="s">
        <v>58</v>
      </c>
    </row>
    <row r="506" spans="1:8">
      <c r="A506">
        <v>503</v>
      </c>
      <c r="B506" s="1">
        <v>71360829</v>
      </c>
      <c r="C506" s="3" t="s">
        <v>1195</v>
      </c>
      <c r="D506" s="3" t="s">
        <v>1196</v>
      </c>
      <c r="E506" s="2">
        <v>3147867342</v>
      </c>
      <c r="F506" s="4" t="s">
        <v>145</v>
      </c>
      <c r="G506" t="s">
        <v>682</v>
      </c>
      <c r="H506" t="s">
        <v>28</v>
      </c>
    </row>
    <row r="507" spans="1:8">
      <c r="A507">
        <v>504</v>
      </c>
      <c r="B507" s="1">
        <v>1044913366</v>
      </c>
      <c r="C507" s="3" t="s">
        <v>1197</v>
      </c>
      <c r="D507" s="3" t="s">
        <v>1198</v>
      </c>
      <c r="E507" s="2">
        <v>3012891857</v>
      </c>
      <c r="F507" s="4" t="s">
        <v>13</v>
      </c>
      <c r="G507" t="s">
        <v>31</v>
      </c>
      <c r="H507" t="s">
        <v>15</v>
      </c>
    </row>
    <row r="508" spans="1:8">
      <c r="A508">
        <v>505</v>
      </c>
      <c r="B508" s="1">
        <v>24839373</v>
      </c>
      <c r="C508" s="3" t="s">
        <v>1199</v>
      </c>
      <c r="D508" s="3" t="s">
        <v>1200</v>
      </c>
      <c r="E508" s="2">
        <v>3216428357</v>
      </c>
      <c r="F508" s="4" t="s">
        <v>145</v>
      </c>
      <c r="G508" t="s">
        <v>1201</v>
      </c>
      <c r="H508" t="s">
        <v>28</v>
      </c>
    </row>
    <row r="509" spans="1:8">
      <c r="A509">
        <v>506</v>
      </c>
      <c r="B509" s="1">
        <v>15489904</v>
      </c>
      <c r="C509" s="3" t="s">
        <v>1202</v>
      </c>
      <c r="D509" s="3" t="s">
        <v>1203</v>
      </c>
      <c r="E509" s="2">
        <v>3113195349</v>
      </c>
      <c r="F509" s="4" t="s">
        <v>145</v>
      </c>
      <c r="G509" t="s">
        <v>962</v>
      </c>
      <c r="H509" t="s">
        <v>28</v>
      </c>
    </row>
    <row r="510" spans="1:8">
      <c r="A510">
        <v>507</v>
      </c>
      <c r="B510" s="1">
        <v>1128272489</v>
      </c>
      <c r="C510" s="3" t="s">
        <v>1204</v>
      </c>
      <c r="D510" s="3" t="s">
        <v>1205</v>
      </c>
      <c r="E510" s="2">
        <v>3127536456</v>
      </c>
      <c r="F510" s="4" t="s">
        <v>13</v>
      </c>
      <c r="G510" t="s">
        <v>81</v>
      </c>
      <c r="H510" t="s">
        <v>28</v>
      </c>
    </row>
    <row r="511" spans="1:8">
      <c r="A511">
        <v>508</v>
      </c>
      <c r="B511" s="1">
        <v>39789339</v>
      </c>
      <c r="C511" s="3" t="s">
        <v>1206</v>
      </c>
      <c r="D511" s="3" t="s">
        <v>1207</v>
      </c>
      <c r="E511" s="2">
        <v>3053717834</v>
      </c>
      <c r="F511" s="4" t="s">
        <v>709</v>
      </c>
      <c r="G511" t="e">
        <v>#N/A</v>
      </c>
      <c r="H511" t="e">
        <v>#N/A</v>
      </c>
    </row>
    <row r="512" spans="1:8">
      <c r="A512">
        <v>509</v>
      </c>
      <c r="B512" s="1">
        <v>1057606194</v>
      </c>
      <c r="C512" s="3" t="s">
        <v>1208</v>
      </c>
      <c r="D512" s="3" t="s">
        <v>1209</v>
      </c>
      <c r="E512" s="2">
        <v>3232344091</v>
      </c>
      <c r="F512" s="4" t="s">
        <v>18</v>
      </c>
      <c r="G512" t="s">
        <v>1210</v>
      </c>
      <c r="H512" t="s">
        <v>20</v>
      </c>
    </row>
    <row r="513" spans="1:8">
      <c r="A513">
        <v>510</v>
      </c>
      <c r="B513" s="1">
        <v>40377271</v>
      </c>
      <c r="C513" s="3" t="s">
        <v>1211</v>
      </c>
      <c r="D513" s="3" t="s">
        <v>1212</v>
      </c>
      <c r="E513" s="2">
        <v>3005551089</v>
      </c>
      <c r="F513" s="4" t="s">
        <v>13</v>
      </c>
      <c r="G513" t="s">
        <v>557</v>
      </c>
      <c r="H513" t="s">
        <v>15</v>
      </c>
    </row>
    <row r="514" spans="1:8">
      <c r="A514">
        <v>511</v>
      </c>
      <c r="B514" s="1">
        <v>6765220</v>
      </c>
      <c r="C514" s="3" t="s">
        <v>1213</v>
      </c>
      <c r="D514" s="3" t="s">
        <v>1214</v>
      </c>
      <c r="E514" s="2">
        <v>3114753525</v>
      </c>
      <c r="F514" s="4" t="s">
        <v>145</v>
      </c>
      <c r="G514" t="s">
        <v>581</v>
      </c>
      <c r="H514" t="s">
        <v>20</v>
      </c>
    </row>
    <row r="515" spans="1:8">
      <c r="A515">
        <v>512</v>
      </c>
      <c r="B515" s="1">
        <v>80230352</v>
      </c>
      <c r="C515" s="3" t="s">
        <v>1215</v>
      </c>
      <c r="D515" s="3" t="s">
        <v>1216</v>
      </c>
      <c r="E515" s="2">
        <v>3005549415</v>
      </c>
      <c r="F515" s="4" t="s">
        <v>13</v>
      </c>
      <c r="G515" t="s">
        <v>849</v>
      </c>
      <c r="H515" t="s">
        <v>15</v>
      </c>
    </row>
    <row r="516" spans="1:8">
      <c r="A516">
        <v>513</v>
      </c>
      <c r="B516" s="1">
        <v>16774417</v>
      </c>
      <c r="C516" s="3" t="s">
        <v>1217</v>
      </c>
      <c r="D516" s="3" t="s">
        <v>1218</v>
      </c>
      <c r="E516" s="2">
        <v>3155443504</v>
      </c>
      <c r="F516" s="4" t="s">
        <v>13</v>
      </c>
      <c r="G516" t="s">
        <v>575</v>
      </c>
      <c r="H516" t="s">
        <v>58</v>
      </c>
    </row>
    <row r="517" spans="1:8">
      <c r="A517">
        <v>514</v>
      </c>
      <c r="B517" s="1">
        <v>55150663</v>
      </c>
      <c r="C517" s="3" t="s">
        <v>1219</v>
      </c>
      <c r="D517" s="3" t="s">
        <v>1220</v>
      </c>
      <c r="E517" s="2">
        <v>3114543847</v>
      </c>
      <c r="F517" s="4" t="s">
        <v>13</v>
      </c>
      <c r="G517" t="s">
        <v>66</v>
      </c>
      <c r="H517" t="s">
        <v>20</v>
      </c>
    </row>
    <row r="518" spans="1:8">
      <c r="A518">
        <v>515</v>
      </c>
      <c r="B518" s="1">
        <v>8533002</v>
      </c>
      <c r="C518" s="3" t="s">
        <v>1221</v>
      </c>
      <c r="D518" s="3" t="s">
        <v>1222</v>
      </c>
      <c r="E518" s="2">
        <v>3146390591</v>
      </c>
      <c r="F518" s="4" t="s">
        <v>145</v>
      </c>
      <c r="G518" t="s">
        <v>1223</v>
      </c>
      <c r="H518" t="s">
        <v>38</v>
      </c>
    </row>
    <row r="519" spans="1:8">
      <c r="A519">
        <v>516</v>
      </c>
      <c r="B519" s="1">
        <v>51688552</v>
      </c>
      <c r="C519" s="3" t="s">
        <v>1224</v>
      </c>
      <c r="D519" s="3" t="s">
        <v>1225</v>
      </c>
      <c r="E519" s="2">
        <v>3107629445</v>
      </c>
      <c r="F519" s="4" t="s">
        <v>13</v>
      </c>
      <c r="G519" t="s">
        <v>95</v>
      </c>
      <c r="H519" t="s">
        <v>20</v>
      </c>
    </row>
    <row r="520" spans="1:8">
      <c r="A520">
        <v>517</v>
      </c>
      <c r="B520" s="1">
        <v>35500647</v>
      </c>
      <c r="C520" s="3" t="s">
        <v>1226</v>
      </c>
      <c r="D520" s="3" t="s">
        <v>1227</v>
      </c>
      <c r="E520" s="2">
        <v>3016428427</v>
      </c>
      <c r="F520" s="4" t="s">
        <v>145</v>
      </c>
      <c r="G520" t="s">
        <v>1228</v>
      </c>
      <c r="H520" t="s">
        <v>20</v>
      </c>
    </row>
    <row r="521" spans="1:8">
      <c r="A521">
        <v>518</v>
      </c>
      <c r="B521" s="1">
        <v>43187132</v>
      </c>
      <c r="C521" s="3" t="s">
        <v>1229</v>
      </c>
      <c r="D521" s="3" t="s">
        <v>1230</v>
      </c>
      <c r="E521" s="2">
        <v>3128712760</v>
      </c>
      <c r="F521" s="4" t="s">
        <v>13</v>
      </c>
      <c r="G521" t="s">
        <v>718</v>
      </c>
      <c r="H521" t="s">
        <v>28</v>
      </c>
    </row>
    <row r="522" spans="1:8">
      <c r="A522">
        <v>519</v>
      </c>
      <c r="B522" s="1">
        <v>37548558</v>
      </c>
      <c r="C522" s="3" t="s">
        <v>1231</v>
      </c>
      <c r="D522" s="3" t="s">
        <v>1232</v>
      </c>
      <c r="E522" s="2">
        <v>3108699974</v>
      </c>
      <c r="F522" s="4" t="s">
        <v>145</v>
      </c>
      <c r="G522" t="s">
        <v>905</v>
      </c>
      <c r="H522" t="s">
        <v>20</v>
      </c>
    </row>
    <row r="523" spans="1:8">
      <c r="A523">
        <v>520</v>
      </c>
      <c r="B523" s="1">
        <v>49670521</v>
      </c>
      <c r="C523" s="3" t="s">
        <v>1233</v>
      </c>
      <c r="D523" s="3" t="s">
        <v>1234</v>
      </c>
      <c r="E523" s="2">
        <v>3145858812</v>
      </c>
      <c r="F523" s="4" t="s">
        <v>13</v>
      </c>
      <c r="G523" t="s">
        <v>316</v>
      </c>
      <c r="H523" t="s">
        <v>15</v>
      </c>
    </row>
    <row r="524" spans="1:8">
      <c r="A524">
        <v>521</v>
      </c>
      <c r="B524" s="1">
        <v>71376114</v>
      </c>
      <c r="C524" s="3" t="s">
        <v>1235</v>
      </c>
      <c r="D524" s="3" t="s">
        <v>1236</v>
      </c>
      <c r="E524" s="2">
        <v>3002083193</v>
      </c>
      <c r="F524" s="4" t="s">
        <v>13</v>
      </c>
      <c r="G524" t="s">
        <v>251</v>
      </c>
      <c r="H524" t="s">
        <v>28</v>
      </c>
    </row>
    <row r="525" spans="1:8">
      <c r="A525">
        <v>522</v>
      </c>
      <c r="B525" s="1">
        <v>54255816</v>
      </c>
      <c r="C525" s="3" t="s">
        <v>1237</v>
      </c>
      <c r="D525" s="3" t="s">
        <v>1238</v>
      </c>
      <c r="E525" s="2">
        <v>3103770614</v>
      </c>
      <c r="F525" s="4" t="s">
        <v>18</v>
      </c>
      <c r="G525" t="s">
        <v>888</v>
      </c>
      <c r="H525" t="s">
        <v>28</v>
      </c>
    </row>
    <row r="526" spans="1:8">
      <c r="A526">
        <v>523</v>
      </c>
      <c r="B526" s="1">
        <v>43912610</v>
      </c>
      <c r="C526" s="3" t="s">
        <v>1239</v>
      </c>
      <c r="D526" s="3" t="s">
        <v>1240</v>
      </c>
      <c r="E526" s="2">
        <v>3015851900</v>
      </c>
      <c r="F526" s="4" t="s">
        <v>18</v>
      </c>
      <c r="G526" t="s">
        <v>163</v>
      </c>
      <c r="H526" t="s">
        <v>28</v>
      </c>
    </row>
    <row r="527" spans="1:8">
      <c r="A527">
        <v>524</v>
      </c>
      <c r="B527" s="1">
        <v>36172230</v>
      </c>
      <c r="C527" s="3" t="s">
        <v>1241</v>
      </c>
      <c r="D527" s="3" t="s">
        <v>1242</v>
      </c>
      <c r="E527" s="2">
        <v>3123294660</v>
      </c>
      <c r="F527" s="4" t="s">
        <v>145</v>
      </c>
      <c r="G527" t="s">
        <v>1243</v>
      </c>
      <c r="H527" t="s">
        <v>20</v>
      </c>
    </row>
    <row r="528" spans="1:8">
      <c r="A528">
        <v>525</v>
      </c>
      <c r="B528" s="1">
        <v>52527054</v>
      </c>
      <c r="C528" s="3" t="s">
        <v>1244</v>
      </c>
      <c r="D528" s="3" t="s">
        <v>1245</v>
      </c>
      <c r="E528" s="2">
        <v>3124805366</v>
      </c>
      <c r="F528" s="4" t="s">
        <v>145</v>
      </c>
      <c r="G528" t="s">
        <v>1246</v>
      </c>
      <c r="H528" t="s">
        <v>20</v>
      </c>
    </row>
    <row r="529" spans="1:8">
      <c r="A529">
        <v>526</v>
      </c>
      <c r="B529" s="1">
        <v>37081592</v>
      </c>
      <c r="C529" s="3" t="s">
        <v>1247</v>
      </c>
      <c r="D529" s="3" t="s">
        <v>1248</v>
      </c>
      <c r="E529" s="2">
        <v>3155886747</v>
      </c>
      <c r="F529" s="4" t="s">
        <v>145</v>
      </c>
      <c r="G529" t="s">
        <v>1036</v>
      </c>
      <c r="H529" t="s">
        <v>58</v>
      </c>
    </row>
    <row r="530" spans="1:8">
      <c r="A530">
        <v>527</v>
      </c>
      <c r="B530" s="1">
        <v>51780149</v>
      </c>
      <c r="C530" s="3" t="s">
        <v>1249</v>
      </c>
      <c r="D530" s="3" t="s">
        <v>1250</v>
      </c>
      <c r="E530" s="2">
        <v>3125801138</v>
      </c>
      <c r="F530" s="4" t="s">
        <v>23</v>
      </c>
      <c r="G530" t="s">
        <v>303</v>
      </c>
      <c r="H530" t="s">
        <v>20</v>
      </c>
    </row>
    <row r="531" spans="1:8">
      <c r="A531">
        <v>528</v>
      </c>
      <c r="B531" s="1">
        <v>18011245</v>
      </c>
      <c r="C531" s="3" t="s">
        <v>1251</v>
      </c>
      <c r="D531" s="3" t="s">
        <v>1252</v>
      </c>
      <c r="E531" s="2">
        <v>3203378191</v>
      </c>
      <c r="F531" s="4" t="s">
        <v>13</v>
      </c>
      <c r="G531" t="s">
        <v>385</v>
      </c>
      <c r="H531" t="s">
        <v>58</v>
      </c>
    </row>
    <row r="532" spans="1:8">
      <c r="A532">
        <v>529</v>
      </c>
      <c r="B532" s="1">
        <v>34557114</v>
      </c>
      <c r="C532" s="3" t="s">
        <v>1253</v>
      </c>
      <c r="D532" s="3" t="s">
        <v>1254</v>
      </c>
      <c r="E532" s="2">
        <v>3127820448</v>
      </c>
      <c r="F532" s="4" t="s">
        <v>13</v>
      </c>
      <c r="G532" t="s">
        <v>385</v>
      </c>
      <c r="H532" t="s">
        <v>58</v>
      </c>
    </row>
    <row r="533" spans="1:8">
      <c r="A533">
        <v>530</v>
      </c>
      <c r="B533" s="1">
        <v>1061021031</v>
      </c>
      <c r="C533" s="3" t="s">
        <v>1255</v>
      </c>
      <c r="D533" s="3" t="s">
        <v>1256</v>
      </c>
      <c r="E533" s="2">
        <v>3156103012</v>
      </c>
      <c r="F533" s="4" t="s">
        <v>709</v>
      </c>
      <c r="G533" t="e">
        <v>#N/A</v>
      </c>
      <c r="H533" t="e">
        <v>#N/A</v>
      </c>
    </row>
    <row r="534" spans="1:8">
      <c r="A534">
        <v>531</v>
      </c>
      <c r="B534" s="1">
        <v>35264786</v>
      </c>
      <c r="C534" s="3" t="s">
        <v>1257</v>
      </c>
      <c r="D534" s="3" t="s">
        <v>1258</v>
      </c>
      <c r="E534" s="2">
        <v>3204709506</v>
      </c>
      <c r="F534" s="4" t="s">
        <v>23</v>
      </c>
      <c r="G534" t="s">
        <v>263</v>
      </c>
      <c r="H534" t="s">
        <v>78</v>
      </c>
    </row>
    <row r="535" spans="1:8">
      <c r="A535">
        <v>532</v>
      </c>
      <c r="B535" s="1">
        <v>71367055</v>
      </c>
      <c r="C535" s="3" t="s">
        <v>1259</v>
      </c>
      <c r="D535" s="3" t="s">
        <v>1260</v>
      </c>
      <c r="E535" s="2">
        <v>3105299772</v>
      </c>
      <c r="F535" s="4" t="s">
        <v>23</v>
      </c>
      <c r="G535" t="s">
        <v>718</v>
      </c>
      <c r="H535" t="s">
        <v>28</v>
      </c>
    </row>
    <row r="536" spans="1:8">
      <c r="A536">
        <v>533</v>
      </c>
      <c r="B536" s="1">
        <v>34678010</v>
      </c>
      <c r="C536" s="3" t="s">
        <v>1261</v>
      </c>
      <c r="D536" s="3" t="s">
        <v>1262</v>
      </c>
      <c r="E536" s="2">
        <v>3135577533</v>
      </c>
      <c r="F536" s="4" t="s">
        <v>18</v>
      </c>
      <c r="G536" t="s">
        <v>1036</v>
      </c>
      <c r="H536" t="s">
        <v>58</v>
      </c>
    </row>
    <row r="537" spans="1:8">
      <c r="A537">
        <v>534</v>
      </c>
      <c r="B537" s="1">
        <v>50945269</v>
      </c>
      <c r="C537" s="3" t="s">
        <v>1263</v>
      </c>
      <c r="D537" s="3" t="s">
        <v>1264</v>
      </c>
      <c r="E537" s="2">
        <v>3205558502</v>
      </c>
      <c r="F537" s="4" t="s">
        <v>23</v>
      </c>
      <c r="G537" t="s">
        <v>421</v>
      </c>
      <c r="H537" t="s">
        <v>20</v>
      </c>
    </row>
    <row r="538" spans="1:8">
      <c r="A538">
        <v>535</v>
      </c>
      <c r="B538" s="1">
        <v>1085268371</v>
      </c>
      <c r="C538" s="3" t="s">
        <v>1265</v>
      </c>
      <c r="D538" s="3" t="s">
        <v>1266</v>
      </c>
      <c r="E538" s="2">
        <v>3143135949</v>
      </c>
      <c r="F538" s="4" t="s">
        <v>23</v>
      </c>
      <c r="G538" t="s">
        <v>385</v>
      </c>
      <c r="H538" t="s">
        <v>58</v>
      </c>
    </row>
    <row r="539" spans="1:8">
      <c r="A539">
        <v>536</v>
      </c>
      <c r="B539" s="1">
        <v>15705036</v>
      </c>
      <c r="C539" s="3" t="s">
        <v>1267</v>
      </c>
      <c r="D539" s="3" t="s">
        <v>1268</v>
      </c>
      <c r="E539" s="2">
        <v>3158541804</v>
      </c>
      <c r="F539" s="4" t="s">
        <v>13</v>
      </c>
      <c r="G539" t="s">
        <v>95</v>
      </c>
      <c r="H539" t="s">
        <v>20</v>
      </c>
    </row>
    <row r="540" spans="1:8">
      <c r="A540">
        <v>537</v>
      </c>
      <c r="B540" s="1">
        <v>32670184</v>
      </c>
      <c r="C540" s="3" t="s">
        <v>1269</v>
      </c>
      <c r="D540" s="3" t="s">
        <v>1270</v>
      </c>
      <c r="E540" s="2">
        <v>306965413</v>
      </c>
      <c r="F540" s="4" t="s">
        <v>13</v>
      </c>
      <c r="G540" t="s">
        <v>51</v>
      </c>
      <c r="H540" t="s">
        <v>38</v>
      </c>
    </row>
    <row r="541" spans="1:8">
      <c r="A541">
        <v>538</v>
      </c>
      <c r="B541" s="1">
        <v>12447943</v>
      </c>
      <c r="C541" s="3" t="s">
        <v>1271</v>
      </c>
      <c r="D541" s="3" t="s">
        <v>1272</v>
      </c>
      <c r="E541" s="2">
        <v>3045929363</v>
      </c>
      <c r="F541" s="4" t="s">
        <v>23</v>
      </c>
      <c r="G541" t="s">
        <v>1273</v>
      </c>
      <c r="H541" t="s">
        <v>38</v>
      </c>
    </row>
    <row r="542" spans="1:8">
      <c r="A542">
        <v>539</v>
      </c>
      <c r="B542" s="1">
        <v>35897580</v>
      </c>
      <c r="C542" s="3" t="s">
        <v>1274</v>
      </c>
      <c r="D542" s="3" t="s">
        <v>1275</v>
      </c>
      <c r="E542" s="2">
        <v>3105231692</v>
      </c>
      <c r="F542" s="4" t="s">
        <v>13</v>
      </c>
      <c r="G542" t="s">
        <v>1276</v>
      </c>
      <c r="H542" t="s">
        <v>78</v>
      </c>
    </row>
    <row r="543" spans="1:8">
      <c r="A543">
        <v>540</v>
      </c>
      <c r="B543" s="1">
        <v>34674361</v>
      </c>
      <c r="C543" s="3" t="s">
        <v>1277</v>
      </c>
      <c r="D543" s="3" t="s">
        <v>1278</v>
      </c>
      <c r="E543" s="2">
        <v>3217754056</v>
      </c>
      <c r="F543" s="4" t="s">
        <v>709</v>
      </c>
      <c r="G543" t="e">
        <v>#N/A</v>
      </c>
      <c r="H543" t="e">
        <v>#N/A</v>
      </c>
    </row>
    <row r="544" spans="1:8">
      <c r="A544">
        <v>541</v>
      </c>
      <c r="B544" s="1">
        <v>84009298</v>
      </c>
      <c r="C544" s="3" t="s">
        <v>1279</v>
      </c>
      <c r="D544" s="3" t="s">
        <v>1280</v>
      </c>
      <c r="E544" s="2">
        <v>3016303970</v>
      </c>
      <c r="F544" s="4" t="s">
        <v>145</v>
      </c>
      <c r="G544" t="s">
        <v>758</v>
      </c>
      <c r="H544" t="s">
        <v>28</v>
      </c>
    </row>
    <row r="545" spans="1:8">
      <c r="A545">
        <v>542</v>
      </c>
      <c r="B545" s="1">
        <v>52164170</v>
      </c>
      <c r="C545" s="3" t="s">
        <v>1281</v>
      </c>
      <c r="D545" s="3" t="s">
        <v>1282</v>
      </c>
      <c r="E545" s="2">
        <v>3115551568</v>
      </c>
      <c r="F545" s="4" t="s">
        <v>13</v>
      </c>
      <c r="G545" t="s">
        <v>90</v>
      </c>
      <c r="H545" t="s">
        <v>20</v>
      </c>
    </row>
    <row r="546" spans="1:8">
      <c r="A546">
        <v>543</v>
      </c>
      <c r="B546" s="1">
        <v>43735295</v>
      </c>
      <c r="C546" s="3" t="s">
        <v>1283</v>
      </c>
      <c r="D546" s="3" t="s">
        <v>1284</v>
      </c>
      <c r="E546" s="2">
        <v>3225214360</v>
      </c>
      <c r="F546" s="4" t="s">
        <v>23</v>
      </c>
      <c r="G546" t="s">
        <v>81</v>
      </c>
      <c r="H546" t="s">
        <v>28</v>
      </c>
    </row>
    <row r="547" spans="1:8">
      <c r="A547">
        <v>544</v>
      </c>
      <c r="B547" s="1">
        <v>1007536728</v>
      </c>
      <c r="C547" s="3" t="s">
        <v>1285</v>
      </c>
      <c r="D547" s="3" t="s">
        <v>1286</v>
      </c>
      <c r="E547" s="2">
        <v>3138015358</v>
      </c>
      <c r="F547" s="4" t="s">
        <v>18</v>
      </c>
      <c r="G547" t="s">
        <v>186</v>
      </c>
      <c r="H547" t="s">
        <v>20</v>
      </c>
    </row>
    <row r="548" spans="1:8">
      <c r="A548">
        <v>545</v>
      </c>
      <c r="B548" s="1">
        <v>1026579893</v>
      </c>
      <c r="C548" s="3" t="s">
        <v>1287</v>
      </c>
      <c r="D548" s="3" t="s">
        <v>1288</v>
      </c>
      <c r="E548" s="2">
        <v>3003207856</v>
      </c>
      <c r="F548" s="4" t="s">
        <v>13</v>
      </c>
      <c r="G548" t="s">
        <v>105</v>
      </c>
      <c r="H548" t="s">
        <v>20</v>
      </c>
    </row>
    <row r="549" spans="1:8">
      <c r="A549">
        <v>546</v>
      </c>
      <c r="B549" s="1">
        <v>1085276779</v>
      </c>
      <c r="C549" s="3" t="s">
        <v>1289</v>
      </c>
      <c r="D549" s="3" t="s">
        <v>1290</v>
      </c>
      <c r="E549" s="2">
        <v>3187080587</v>
      </c>
      <c r="F549" s="4" t="s">
        <v>18</v>
      </c>
      <c r="G549" t="s">
        <v>178</v>
      </c>
      <c r="H549" t="s">
        <v>58</v>
      </c>
    </row>
    <row r="550" spans="1:8">
      <c r="A550">
        <v>547</v>
      </c>
      <c r="B550" s="1">
        <v>18205625</v>
      </c>
      <c r="C550" s="3" t="s">
        <v>1291</v>
      </c>
      <c r="D550" s="3" t="s">
        <v>1292</v>
      </c>
      <c r="E550" s="2">
        <v>3232286819</v>
      </c>
      <c r="F550" s="4" t="s">
        <v>145</v>
      </c>
      <c r="G550" t="s">
        <v>225</v>
      </c>
      <c r="H550" t="s">
        <v>78</v>
      </c>
    </row>
    <row r="551" spans="1:8">
      <c r="A551">
        <v>548</v>
      </c>
      <c r="B551" s="1">
        <v>1075625121</v>
      </c>
      <c r="C551" s="3" t="s">
        <v>1293</v>
      </c>
      <c r="D551" s="3" t="s">
        <v>1294</v>
      </c>
      <c r="E551" s="2">
        <v>3152185174</v>
      </c>
      <c r="F551" s="4" t="s">
        <v>23</v>
      </c>
      <c r="G551" t="s">
        <v>1295</v>
      </c>
      <c r="H551" t="s">
        <v>20</v>
      </c>
    </row>
    <row r="552" spans="1:8">
      <c r="A552">
        <v>549</v>
      </c>
      <c r="B552" s="1">
        <v>1038627404</v>
      </c>
      <c r="C552" s="3" t="s">
        <v>1296</v>
      </c>
      <c r="D552" s="3" t="s">
        <v>1297</v>
      </c>
      <c r="E552" s="2">
        <v>3104406482</v>
      </c>
      <c r="F552" s="4" t="s">
        <v>13</v>
      </c>
      <c r="G552" t="s">
        <v>44</v>
      </c>
      <c r="H552" t="s">
        <v>28</v>
      </c>
    </row>
    <row r="553" spans="1:8">
      <c r="A553">
        <v>550</v>
      </c>
      <c r="B553" s="1">
        <v>1093781811</v>
      </c>
      <c r="C553" s="3" t="s">
        <v>1298</v>
      </c>
      <c r="D553" s="3" t="s">
        <v>1299</v>
      </c>
      <c r="E553" s="2">
        <v>3503528270</v>
      </c>
      <c r="F553" s="4" t="s">
        <v>18</v>
      </c>
      <c r="G553" t="s">
        <v>181</v>
      </c>
      <c r="H553" t="s">
        <v>20</v>
      </c>
    </row>
    <row r="554" spans="1:8">
      <c r="A554">
        <v>551</v>
      </c>
      <c r="B554" s="1">
        <v>36068460</v>
      </c>
      <c r="C554" s="3" t="s">
        <v>1300</v>
      </c>
      <c r="D554" s="3" t="s">
        <v>1301</v>
      </c>
      <c r="E554" s="2">
        <v>3164621957</v>
      </c>
      <c r="F554" s="4" t="s">
        <v>13</v>
      </c>
      <c r="G554" t="s">
        <v>19</v>
      </c>
      <c r="H554" t="s">
        <v>20</v>
      </c>
    </row>
    <row r="555" spans="1:8">
      <c r="A555">
        <v>552</v>
      </c>
      <c r="B555" s="1">
        <v>80172234</v>
      </c>
      <c r="C555" s="3" t="s">
        <v>1302</v>
      </c>
      <c r="D555" s="3" t="s">
        <v>1303</v>
      </c>
      <c r="E555" s="2">
        <v>3115224437</v>
      </c>
      <c r="F555" s="4" t="s">
        <v>13</v>
      </c>
      <c r="G555" t="s">
        <v>946</v>
      </c>
      <c r="H555" t="s">
        <v>15</v>
      </c>
    </row>
    <row r="556" spans="1:8">
      <c r="A556">
        <v>553</v>
      </c>
      <c r="B556" s="1">
        <v>1056908215</v>
      </c>
      <c r="C556" s="3" t="s">
        <v>1304</v>
      </c>
      <c r="D556" s="3" t="s">
        <v>1305</v>
      </c>
      <c r="E556" s="2">
        <v>3202091675</v>
      </c>
      <c r="F556" s="4" t="s">
        <v>13</v>
      </c>
      <c r="G556" t="s">
        <v>755</v>
      </c>
      <c r="H556" t="s">
        <v>20</v>
      </c>
    </row>
    <row r="557" spans="1:8">
      <c r="A557">
        <v>554</v>
      </c>
      <c r="B557" s="1">
        <v>9431633</v>
      </c>
      <c r="C557" s="3" t="s">
        <v>1306</v>
      </c>
      <c r="D557" s="3" t="s">
        <v>1307</v>
      </c>
      <c r="E557" s="2">
        <v>3138297083</v>
      </c>
      <c r="F557" s="4" t="s">
        <v>13</v>
      </c>
      <c r="G557" t="s">
        <v>836</v>
      </c>
      <c r="H557" t="s">
        <v>20</v>
      </c>
    </row>
    <row r="558" spans="1:8">
      <c r="A558">
        <v>555</v>
      </c>
      <c r="B558" s="1">
        <v>1085285402</v>
      </c>
      <c r="C558" s="3" t="s">
        <v>1308</v>
      </c>
      <c r="D558" s="3" t="s">
        <v>1309</v>
      </c>
      <c r="E558" s="2">
        <v>3113544432</v>
      </c>
      <c r="F558" s="4" t="s">
        <v>13</v>
      </c>
      <c r="G558" t="s">
        <v>81</v>
      </c>
      <c r="H558" t="s">
        <v>28</v>
      </c>
    </row>
    <row r="559" spans="1:8">
      <c r="A559">
        <v>556</v>
      </c>
      <c r="B559" s="1">
        <v>52501430</v>
      </c>
      <c r="C559" s="3" t="s">
        <v>1310</v>
      </c>
      <c r="D559" s="3" t="s">
        <v>1311</v>
      </c>
      <c r="E559" s="2">
        <v>3017663282</v>
      </c>
      <c r="F559" s="4" t="s">
        <v>13</v>
      </c>
      <c r="G559" t="s">
        <v>95</v>
      </c>
      <c r="H559" t="s">
        <v>20</v>
      </c>
    </row>
    <row r="560" spans="1:8">
      <c r="A560">
        <v>557</v>
      </c>
      <c r="B560" s="1">
        <v>52770978</v>
      </c>
      <c r="C560" s="3" t="s">
        <v>1312</v>
      </c>
      <c r="D560" s="3" t="s">
        <v>1313</v>
      </c>
      <c r="E560" s="2">
        <v>3117782941</v>
      </c>
      <c r="F560" s="4" t="s">
        <v>13</v>
      </c>
      <c r="G560" t="s">
        <v>218</v>
      </c>
      <c r="H560" t="s">
        <v>58</v>
      </c>
    </row>
    <row r="561" spans="1:8">
      <c r="A561">
        <v>558</v>
      </c>
      <c r="B561" s="1">
        <v>63507212</v>
      </c>
      <c r="C561" s="3" t="s">
        <v>1314</v>
      </c>
      <c r="D561" s="3" t="s">
        <v>1315</v>
      </c>
      <c r="E561" s="2">
        <v>3212195590</v>
      </c>
      <c r="F561" s="4" t="s">
        <v>13</v>
      </c>
      <c r="G561" t="s">
        <v>400</v>
      </c>
      <c r="H561" t="s">
        <v>20</v>
      </c>
    </row>
    <row r="562" spans="1:8">
      <c r="A562">
        <v>559</v>
      </c>
      <c r="B562" s="1">
        <v>4475294</v>
      </c>
      <c r="C562" s="3" t="s">
        <v>1316</v>
      </c>
      <c r="D562" s="3" t="s">
        <v>1317</v>
      </c>
      <c r="E562" s="2">
        <v>3205871092</v>
      </c>
      <c r="F562" s="4" t="s">
        <v>18</v>
      </c>
      <c r="G562" t="s">
        <v>791</v>
      </c>
      <c r="H562" t="s">
        <v>28</v>
      </c>
    </row>
    <row r="563" spans="1:8">
      <c r="A563">
        <v>560</v>
      </c>
      <c r="B563" s="1">
        <v>1116782323</v>
      </c>
      <c r="C563" s="3" t="s">
        <v>1318</v>
      </c>
      <c r="D563" s="3" t="s">
        <v>1319</v>
      </c>
      <c r="E563" s="2">
        <v>3144175088</v>
      </c>
      <c r="F563" s="4" t="s">
        <v>13</v>
      </c>
      <c r="G563" t="s">
        <v>51</v>
      </c>
      <c r="H563" t="s">
        <v>38</v>
      </c>
    </row>
    <row r="564" spans="1:8">
      <c r="A564">
        <v>561</v>
      </c>
      <c r="B564" s="1">
        <v>1002998624</v>
      </c>
      <c r="C564" s="3" t="s">
        <v>1320</v>
      </c>
      <c r="D564" s="3" t="s">
        <v>1321</v>
      </c>
      <c r="E564" s="2">
        <v>3232074663</v>
      </c>
      <c r="F564" s="4" t="s">
        <v>23</v>
      </c>
      <c r="G564" t="s">
        <v>1322</v>
      </c>
      <c r="H564" t="s">
        <v>28</v>
      </c>
    </row>
    <row r="565" spans="1:8">
      <c r="A565">
        <v>562</v>
      </c>
      <c r="B565" s="1">
        <v>94402465</v>
      </c>
      <c r="C565" s="3" t="s">
        <v>1323</v>
      </c>
      <c r="D565" s="3" t="s">
        <v>1324</v>
      </c>
      <c r="E565" s="2">
        <v>3162594642</v>
      </c>
      <c r="F565" s="4" t="s">
        <v>23</v>
      </c>
      <c r="G565" t="s">
        <v>575</v>
      </c>
      <c r="H565" t="s">
        <v>58</v>
      </c>
    </row>
    <row r="566" spans="1:8">
      <c r="A566">
        <v>563</v>
      </c>
      <c r="B566" s="1">
        <v>76313592</v>
      </c>
      <c r="C566" s="3" t="s">
        <v>1325</v>
      </c>
      <c r="D566" s="3" t="s">
        <v>1326</v>
      </c>
      <c r="E566" s="2">
        <v>3162534339</v>
      </c>
      <c r="F566" s="4" t="s">
        <v>13</v>
      </c>
      <c r="G566" t="s">
        <v>1036</v>
      </c>
      <c r="H566" t="s">
        <v>58</v>
      </c>
    </row>
    <row r="567" spans="1:8">
      <c r="A567">
        <v>564</v>
      </c>
      <c r="B567" s="1">
        <v>85450007</v>
      </c>
      <c r="C567" s="3" t="s">
        <v>1327</v>
      </c>
      <c r="D567" s="3" t="s">
        <v>1328</v>
      </c>
      <c r="E567" s="2">
        <v>3202580184</v>
      </c>
      <c r="F567" s="4" t="s">
        <v>13</v>
      </c>
      <c r="G567" t="s">
        <v>1329</v>
      </c>
      <c r="H567" t="s">
        <v>15</v>
      </c>
    </row>
    <row r="568" spans="1:8">
      <c r="A568">
        <v>565</v>
      </c>
      <c r="B568" s="1">
        <v>39528374</v>
      </c>
      <c r="C568" s="3" t="s">
        <v>1330</v>
      </c>
      <c r="D568" s="3" t="s">
        <v>1331</v>
      </c>
      <c r="E568" s="2">
        <v>3106967891</v>
      </c>
      <c r="F568" s="4" t="s">
        <v>18</v>
      </c>
      <c r="G568" t="s">
        <v>19</v>
      </c>
      <c r="H568" t="s">
        <v>20</v>
      </c>
    </row>
    <row r="569" spans="1:8">
      <c r="A569">
        <v>566</v>
      </c>
      <c r="B569" s="1">
        <v>34658952</v>
      </c>
      <c r="C569" s="3" t="s">
        <v>1332</v>
      </c>
      <c r="D569" s="3" t="s">
        <v>1333</v>
      </c>
      <c r="E569" s="2">
        <v>3105400844</v>
      </c>
      <c r="F569" s="4" t="s">
        <v>18</v>
      </c>
      <c r="G569" t="s">
        <v>1036</v>
      </c>
      <c r="H569" t="s">
        <v>58</v>
      </c>
    </row>
    <row r="570" spans="1:8">
      <c r="A570">
        <v>567</v>
      </c>
      <c r="B570" s="1">
        <v>1094662864</v>
      </c>
      <c r="C570" s="3" t="s">
        <v>1334</v>
      </c>
      <c r="D570" s="3" t="s">
        <v>1335</v>
      </c>
      <c r="E570" s="2">
        <v>3142905002</v>
      </c>
      <c r="F570" s="4" t="s">
        <v>18</v>
      </c>
      <c r="G570" t="s">
        <v>181</v>
      </c>
      <c r="H570" t="s">
        <v>20</v>
      </c>
    </row>
    <row r="571" spans="1:8">
      <c r="A571">
        <v>568</v>
      </c>
      <c r="B571" s="1">
        <v>1015435842</v>
      </c>
      <c r="C571" s="3" t="s">
        <v>1336</v>
      </c>
      <c r="D571" s="3" t="s">
        <v>1337</v>
      </c>
      <c r="E571" s="2">
        <v>3173808683</v>
      </c>
      <c r="F571" s="4" t="s">
        <v>13</v>
      </c>
      <c r="G571" t="s">
        <v>428</v>
      </c>
      <c r="H571" t="s">
        <v>78</v>
      </c>
    </row>
    <row r="572" spans="1:8">
      <c r="A572">
        <v>569</v>
      </c>
      <c r="B572" s="1">
        <v>53038269</v>
      </c>
      <c r="C572" s="3" t="s">
        <v>1338</v>
      </c>
      <c r="D572" s="3" t="s">
        <v>1339</v>
      </c>
      <c r="E572" s="2">
        <v>3112217128</v>
      </c>
      <c r="F572" s="4" t="s">
        <v>13</v>
      </c>
      <c r="G572" t="s">
        <v>421</v>
      </c>
      <c r="H572" t="s">
        <v>20</v>
      </c>
    </row>
    <row r="573" spans="1:8">
      <c r="A573">
        <v>570</v>
      </c>
      <c r="B573" s="1">
        <v>65714075</v>
      </c>
      <c r="C573" s="3" t="s">
        <v>1340</v>
      </c>
      <c r="D573" s="3" t="s">
        <v>1341</v>
      </c>
      <c r="E573" s="2">
        <v>3193422460</v>
      </c>
      <c r="F573" s="4" t="s">
        <v>23</v>
      </c>
      <c r="G573" t="s">
        <v>90</v>
      </c>
      <c r="H573" t="s">
        <v>20</v>
      </c>
    </row>
    <row r="574" spans="1:8">
      <c r="A574">
        <v>571</v>
      </c>
      <c r="B574" s="1">
        <v>52327882</v>
      </c>
      <c r="C574" s="3" t="s">
        <v>1342</v>
      </c>
      <c r="D574" s="3" t="s">
        <v>1343</v>
      </c>
      <c r="E574" s="2">
        <v>3112004229</v>
      </c>
      <c r="F574" s="4" t="s">
        <v>13</v>
      </c>
      <c r="G574" t="s">
        <v>445</v>
      </c>
      <c r="H574" t="s">
        <v>15</v>
      </c>
    </row>
    <row r="575" spans="1:8">
      <c r="A575">
        <v>572</v>
      </c>
      <c r="B575" s="1">
        <v>94294427</v>
      </c>
      <c r="C575" s="3" t="s">
        <v>1344</v>
      </c>
      <c r="D575" s="3" t="s">
        <v>1345</v>
      </c>
      <c r="E575" s="2">
        <v>3233008510</v>
      </c>
      <c r="F575" s="4" t="s">
        <v>23</v>
      </c>
      <c r="G575" t="s">
        <v>575</v>
      </c>
      <c r="H575" t="s">
        <v>58</v>
      </c>
    </row>
    <row r="576" spans="1:8">
      <c r="A576">
        <v>573</v>
      </c>
      <c r="B576" s="1">
        <v>1031143199</v>
      </c>
      <c r="C576" s="3" t="s">
        <v>1346</v>
      </c>
      <c r="D576" s="3" t="s">
        <v>1347</v>
      </c>
      <c r="E576" s="2">
        <v>3224465643</v>
      </c>
      <c r="F576" s="4" t="s">
        <v>18</v>
      </c>
      <c r="G576" t="s">
        <v>421</v>
      </c>
      <c r="H576" t="s">
        <v>20</v>
      </c>
    </row>
    <row r="577" spans="1:8">
      <c r="A577">
        <v>574</v>
      </c>
      <c r="B577" s="1">
        <v>30309924</v>
      </c>
      <c r="C577" s="3" t="s">
        <v>1348</v>
      </c>
      <c r="D577" s="3" t="s">
        <v>1349</v>
      </c>
      <c r="E577" s="2">
        <v>3127543197</v>
      </c>
      <c r="F577" s="4" t="s">
        <v>23</v>
      </c>
      <c r="G577" t="s">
        <v>539</v>
      </c>
      <c r="H577" t="s">
        <v>28</v>
      </c>
    </row>
    <row r="578" spans="1:8">
      <c r="A578">
        <v>575</v>
      </c>
      <c r="B578" s="1">
        <v>1057786673</v>
      </c>
      <c r="C578" s="3" t="s">
        <v>1350</v>
      </c>
      <c r="D578" s="3" t="s">
        <v>1351</v>
      </c>
      <c r="E578" s="2">
        <v>3144698352</v>
      </c>
      <c r="F578" s="4" t="s">
        <v>13</v>
      </c>
      <c r="G578" t="s">
        <v>791</v>
      </c>
      <c r="H578" t="s">
        <v>28</v>
      </c>
    </row>
    <row r="579" spans="1:8">
      <c r="A579">
        <v>576</v>
      </c>
      <c r="B579" s="1">
        <v>10275866</v>
      </c>
      <c r="C579" s="3" t="s">
        <v>1352</v>
      </c>
      <c r="D579" s="3" t="s">
        <v>1353</v>
      </c>
      <c r="E579" s="2">
        <v>3113370618</v>
      </c>
      <c r="F579" s="4" t="s">
        <v>13</v>
      </c>
      <c r="G579" t="s">
        <v>791</v>
      </c>
      <c r="H579" t="s">
        <v>28</v>
      </c>
    </row>
    <row r="580" spans="1:8">
      <c r="A580">
        <v>577</v>
      </c>
      <c r="B580" s="1">
        <v>1061779865</v>
      </c>
      <c r="C580" s="3" t="s">
        <v>1354</v>
      </c>
      <c r="D580" s="3" t="s">
        <v>1355</v>
      </c>
      <c r="E580" s="2">
        <v>3153437309</v>
      </c>
      <c r="F580" s="4" t="s">
        <v>18</v>
      </c>
      <c r="G580" t="s">
        <v>1064</v>
      </c>
      <c r="H580" t="s">
        <v>58</v>
      </c>
    </row>
    <row r="581" spans="1:8">
      <c r="A581">
        <v>578</v>
      </c>
      <c r="B581" s="1">
        <v>79307606</v>
      </c>
      <c r="C581" s="3" t="s">
        <v>1356</v>
      </c>
      <c r="D581" s="3" t="s">
        <v>1357</v>
      </c>
      <c r="E581" s="2">
        <v>3132051484</v>
      </c>
      <c r="F581" s="4" t="s">
        <v>13</v>
      </c>
      <c r="G581" t="s">
        <v>31</v>
      </c>
      <c r="H581" t="s">
        <v>15</v>
      </c>
    </row>
    <row r="582" spans="1:8">
      <c r="A582">
        <v>579</v>
      </c>
      <c r="B582" s="1">
        <v>79493061</v>
      </c>
      <c r="C582" s="3" t="s">
        <v>1358</v>
      </c>
      <c r="D582" s="3" t="s">
        <v>1359</v>
      </c>
      <c r="E582" s="2">
        <v>3138037464</v>
      </c>
      <c r="F582" s="4" t="s">
        <v>13</v>
      </c>
      <c r="G582" t="s">
        <v>31</v>
      </c>
      <c r="H582" t="s">
        <v>15</v>
      </c>
    </row>
    <row r="583" spans="1:8">
      <c r="A583">
        <v>580</v>
      </c>
      <c r="B583" s="1">
        <v>34560131</v>
      </c>
      <c r="C583" s="3" t="s">
        <v>1360</v>
      </c>
      <c r="D583" s="3" t="s">
        <v>1361</v>
      </c>
      <c r="E583" s="2">
        <v>3007467081</v>
      </c>
      <c r="F583" s="4" t="s">
        <v>145</v>
      </c>
      <c r="G583" t="s">
        <v>1362</v>
      </c>
      <c r="H583" t="s">
        <v>78</v>
      </c>
    </row>
    <row r="584" spans="1:8">
      <c r="A584">
        <v>581</v>
      </c>
      <c r="B584" s="1">
        <v>52114539</v>
      </c>
      <c r="C584" s="3" t="s">
        <v>1363</v>
      </c>
      <c r="D584" s="3" t="s">
        <v>1364</v>
      </c>
      <c r="E584" s="2">
        <v>3108819350</v>
      </c>
      <c r="F584" s="4" t="s">
        <v>13</v>
      </c>
      <c r="G584" t="s">
        <v>433</v>
      </c>
      <c r="H584" t="s">
        <v>15</v>
      </c>
    </row>
    <row r="585" spans="1:8">
      <c r="A585">
        <v>582</v>
      </c>
      <c r="B585" s="1">
        <v>7690012</v>
      </c>
      <c r="C585" s="3" t="s">
        <v>1365</v>
      </c>
      <c r="D585" s="3" t="s">
        <v>1366</v>
      </c>
      <c r="E585" s="2">
        <v>3155665517</v>
      </c>
      <c r="F585" s="4" t="s">
        <v>23</v>
      </c>
      <c r="G585" t="s">
        <v>19</v>
      </c>
      <c r="H585" t="s">
        <v>20</v>
      </c>
    </row>
    <row r="586" spans="1:8">
      <c r="A586">
        <v>583</v>
      </c>
      <c r="B586" s="1">
        <v>1110442064</v>
      </c>
      <c r="C586" s="3" t="s">
        <v>1367</v>
      </c>
      <c r="D586" s="3" t="s">
        <v>1368</v>
      </c>
      <c r="E586" s="2">
        <v>3016380765</v>
      </c>
      <c r="F586" s="4" t="s">
        <v>18</v>
      </c>
      <c r="G586" t="s">
        <v>303</v>
      </c>
      <c r="H586" t="s">
        <v>20</v>
      </c>
    </row>
    <row r="587" spans="1:8">
      <c r="A587">
        <v>584</v>
      </c>
      <c r="B587" s="1">
        <v>1049634722</v>
      </c>
      <c r="C587" s="3" t="s">
        <v>1369</v>
      </c>
      <c r="D587" s="3" t="s">
        <v>1370</v>
      </c>
      <c r="E587" s="2">
        <v>3214263532</v>
      </c>
      <c r="F587" s="4" t="s">
        <v>23</v>
      </c>
      <c r="G587" t="s">
        <v>215</v>
      </c>
      <c r="H587" t="s">
        <v>20</v>
      </c>
    </row>
    <row r="588" spans="1:8">
      <c r="A588">
        <v>585</v>
      </c>
      <c r="B588" s="1">
        <v>1143157279</v>
      </c>
      <c r="C588" s="3" t="s">
        <v>1371</v>
      </c>
      <c r="D588" s="3" t="s">
        <v>1372</v>
      </c>
      <c r="E588" s="2">
        <v>3197737155</v>
      </c>
      <c r="F588" s="4" t="s">
        <v>18</v>
      </c>
      <c r="G588" t="s">
        <v>14</v>
      </c>
      <c r="H588" t="s">
        <v>15</v>
      </c>
    </row>
    <row r="589" spans="1:8">
      <c r="A589">
        <v>586</v>
      </c>
      <c r="B589" s="1">
        <v>36089729</v>
      </c>
      <c r="C589" s="3" t="s">
        <v>1373</v>
      </c>
      <c r="D589" s="3" t="s">
        <v>1374</v>
      </c>
      <c r="E589" s="2">
        <v>3187624750</v>
      </c>
      <c r="F589" s="4" t="s">
        <v>23</v>
      </c>
      <c r="G589" t="s">
        <v>19</v>
      </c>
      <c r="H589" t="s">
        <v>20</v>
      </c>
    </row>
    <row r="590" spans="1:8">
      <c r="A590">
        <v>587</v>
      </c>
      <c r="B590" s="1">
        <v>1089487132</v>
      </c>
      <c r="C590" s="3" t="s">
        <v>1375</v>
      </c>
      <c r="D590" s="3" t="s">
        <v>1376</v>
      </c>
      <c r="E590" s="2">
        <v>3206698175</v>
      </c>
      <c r="F590" s="4" t="s">
        <v>18</v>
      </c>
      <c r="G590" t="s">
        <v>19</v>
      </c>
      <c r="H590" t="s">
        <v>20</v>
      </c>
    </row>
    <row r="591" spans="1:8">
      <c r="A591">
        <v>588</v>
      </c>
      <c r="B591" s="1">
        <v>1123180310</v>
      </c>
      <c r="C591" s="3" t="s">
        <v>1377</v>
      </c>
      <c r="D591" s="3" t="s">
        <v>1378</v>
      </c>
      <c r="E591" s="2">
        <v>3024898291</v>
      </c>
      <c r="F591" s="4" t="s">
        <v>18</v>
      </c>
      <c r="G591" t="s">
        <v>476</v>
      </c>
      <c r="H591" t="s">
        <v>20</v>
      </c>
    </row>
    <row r="592" spans="1:8">
      <c r="A592">
        <v>589</v>
      </c>
      <c r="B592" s="1">
        <v>1090458488</v>
      </c>
      <c r="C592" s="3" t="s">
        <v>1379</v>
      </c>
      <c r="D592" s="3" t="s">
        <v>1380</v>
      </c>
      <c r="E592" s="2">
        <v>3158390236</v>
      </c>
      <c r="F592" s="4" t="s">
        <v>23</v>
      </c>
      <c r="G592" t="s">
        <v>273</v>
      </c>
      <c r="H592" t="s">
        <v>20</v>
      </c>
    </row>
    <row r="593" spans="1:8">
      <c r="A593">
        <v>590</v>
      </c>
      <c r="B593" s="1">
        <v>70728319</v>
      </c>
      <c r="C593" s="3" t="s">
        <v>1381</v>
      </c>
      <c r="D593" s="3" t="s">
        <v>1382</v>
      </c>
      <c r="E593" s="2">
        <v>3007865746</v>
      </c>
      <c r="F593" s="4" t="s">
        <v>13</v>
      </c>
      <c r="G593" t="s">
        <v>27</v>
      </c>
      <c r="H593" t="s">
        <v>28</v>
      </c>
    </row>
    <row r="594" spans="1:8">
      <c r="A594">
        <v>591</v>
      </c>
      <c r="B594" s="1">
        <v>30051329</v>
      </c>
      <c r="C594" s="3" t="s">
        <v>1383</v>
      </c>
      <c r="D594" s="3" t="s">
        <v>1384</v>
      </c>
      <c r="E594" s="2">
        <v>3102645278</v>
      </c>
      <c r="F594" s="4" t="s">
        <v>13</v>
      </c>
      <c r="G594" t="s">
        <v>181</v>
      </c>
      <c r="H594" t="s">
        <v>20</v>
      </c>
    </row>
    <row r="595" spans="1:8">
      <c r="A595">
        <v>592</v>
      </c>
      <c r="B595" s="1">
        <v>6318361</v>
      </c>
      <c r="C595" s="3" t="s">
        <v>1385</v>
      </c>
      <c r="D595" s="3" t="s">
        <v>1386</v>
      </c>
      <c r="E595" s="2">
        <v>3206670824</v>
      </c>
      <c r="F595" s="4" t="s">
        <v>18</v>
      </c>
      <c r="G595" t="s">
        <v>575</v>
      </c>
      <c r="H595" t="s">
        <v>58</v>
      </c>
    </row>
    <row r="596" spans="1:8">
      <c r="A596">
        <v>593</v>
      </c>
      <c r="B596" s="1">
        <v>1053838756</v>
      </c>
      <c r="C596" s="3" t="s">
        <v>1387</v>
      </c>
      <c r="D596" s="3" t="s">
        <v>1388</v>
      </c>
      <c r="E596" s="2">
        <v>3164905213</v>
      </c>
      <c r="F596" s="4" t="s">
        <v>13</v>
      </c>
      <c r="G596" t="s">
        <v>791</v>
      </c>
      <c r="H596" t="s">
        <v>28</v>
      </c>
    </row>
    <row r="597" spans="1:8">
      <c r="A597">
        <v>594</v>
      </c>
      <c r="B597" s="1">
        <v>51963500</v>
      </c>
      <c r="C597" s="3" t="s">
        <v>1389</v>
      </c>
      <c r="D597" s="3" t="s">
        <v>1390</v>
      </c>
      <c r="E597" s="2">
        <v>3203021469</v>
      </c>
      <c r="F597" s="4" t="s">
        <v>13</v>
      </c>
      <c r="G597" t="s">
        <v>31</v>
      </c>
      <c r="H597" t="s">
        <v>15</v>
      </c>
    </row>
    <row r="598" spans="1:8">
      <c r="A598">
        <v>595</v>
      </c>
      <c r="B598" s="1">
        <v>39647221</v>
      </c>
      <c r="C598" s="3" t="s">
        <v>1391</v>
      </c>
      <c r="D598" s="3" t="s">
        <v>1392</v>
      </c>
      <c r="E598" s="2">
        <v>3146463676</v>
      </c>
      <c r="F598" s="4" t="s">
        <v>18</v>
      </c>
      <c r="G598" t="s">
        <v>95</v>
      </c>
      <c r="H598" t="s">
        <v>20</v>
      </c>
    </row>
    <row r="599" spans="1:8">
      <c r="A599">
        <v>596</v>
      </c>
      <c r="B599" s="1">
        <v>64871960</v>
      </c>
      <c r="C599" s="3" t="s">
        <v>1393</v>
      </c>
      <c r="D599" s="3" t="s">
        <v>1394</v>
      </c>
      <c r="E599" s="2">
        <v>3016964287</v>
      </c>
      <c r="F599" s="4" t="s">
        <v>13</v>
      </c>
      <c r="G599" t="s">
        <v>929</v>
      </c>
      <c r="H599" t="s">
        <v>38</v>
      </c>
    </row>
    <row r="600" spans="1:8">
      <c r="A600">
        <v>597</v>
      </c>
      <c r="B600" s="1">
        <v>16740344</v>
      </c>
      <c r="C600" s="3" t="s">
        <v>1395</v>
      </c>
      <c r="D600" s="3" t="s">
        <v>1396</v>
      </c>
      <c r="E600" s="2">
        <v>3105449231</v>
      </c>
      <c r="F600" s="4" t="s">
        <v>23</v>
      </c>
      <c r="G600" t="s">
        <v>218</v>
      </c>
      <c r="H600" t="s">
        <v>58</v>
      </c>
    </row>
    <row r="601" spans="1:8">
      <c r="A601">
        <v>598</v>
      </c>
      <c r="B601" s="1">
        <v>25707989</v>
      </c>
      <c r="C601" s="3" t="s">
        <v>1397</v>
      </c>
      <c r="D601" s="3" t="s">
        <v>1398</v>
      </c>
      <c r="E601" s="2">
        <v>3053722953</v>
      </c>
      <c r="F601" s="4" t="s">
        <v>18</v>
      </c>
      <c r="G601" t="s">
        <v>385</v>
      </c>
      <c r="H601" t="s">
        <v>58</v>
      </c>
    </row>
    <row r="602" spans="1:8">
      <c r="A602">
        <v>599</v>
      </c>
      <c r="B602" s="1">
        <v>59665511</v>
      </c>
      <c r="C602" s="3" t="s">
        <v>1399</v>
      </c>
      <c r="D602" s="3" t="s">
        <v>1400</v>
      </c>
      <c r="E602" s="2">
        <v>3022065187</v>
      </c>
      <c r="F602" s="4" t="s">
        <v>18</v>
      </c>
      <c r="G602" t="s">
        <v>798</v>
      </c>
      <c r="H602" t="s">
        <v>58</v>
      </c>
    </row>
    <row r="603" spans="1:8">
      <c r="A603">
        <v>600</v>
      </c>
      <c r="B603" s="1">
        <v>1110537366</v>
      </c>
      <c r="C603" s="3" t="s">
        <v>1401</v>
      </c>
      <c r="D603" s="3" t="s">
        <v>1402</v>
      </c>
      <c r="E603" s="2">
        <v>3142380890</v>
      </c>
      <c r="F603" s="4" t="s">
        <v>13</v>
      </c>
      <c r="G603" t="s">
        <v>66</v>
      </c>
      <c r="H603" t="s">
        <v>20</v>
      </c>
    </row>
    <row r="604" spans="1:8">
      <c r="A604">
        <v>601</v>
      </c>
      <c r="B604" s="1">
        <v>1098721071</v>
      </c>
      <c r="C604" s="3" t="s">
        <v>1403</v>
      </c>
      <c r="D604" s="3" t="s">
        <v>1404</v>
      </c>
      <c r="E604" s="2">
        <v>3166268375</v>
      </c>
      <c r="F604" s="4" t="s">
        <v>18</v>
      </c>
      <c r="G604" t="s">
        <v>400</v>
      </c>
      <c r="H604" t="s">
        <v>20</v>
      </c>
    </row>
    <row r="605" spans="1:8">
      <c r="A605">
        <v>602</v>
      </c>
      <c r="B605" s="1">
        <v>71775624</v>
      </c>
      <c r="C605" s="3" t="s">
        <v>1405</v>
      </c>
      <c r="D605" s="3" t="s">
        <v>1406</v>
      </c>
      <c r="E605" s="2">
        <v>3206538582</v>
      </c>
      <c r="F605" s="4" t="s">
        <v>18</v>
      </c>
      <c r="G605" t="s">
        <v>251</v>
      </c>
      <c r="H605" t="s">
        <v>28</v>
      </c>
    </row>
    <row r="606" spans="1:8">
      <c r="A606">
        <v>603</v>
      </c>
      <c r="B606" s="1">
        <v>38656363</v>
      </c>
      <c r="C606" s="3" t="s">
        <v>1407</v>
      </c>
      <c r="D606" s="3" t="s">
        <v>1408</v>
      </c>
      <c r="E606" s="2">
        <v>3107137612</v>
      </c>
      <c r="F606" s="4" t="s">
        <v>18</v>
      </c>
      <c r="G606" t="s">
        <v>575</v>
      </c>
      <c r="H606" t="s">
        <v>58</v>
      </c>
    </row>
    <row r="607" spans="1:8">
      <c r="A607">
        <v>604</v>
      </c>
      <c r="B607" s="1">
        <v>9147859</v>
      </c>
      <c r="C607" s="3" t="s">
        <v>1409</v>
      </c>
      <c r="D607" s="3" t="s">
        <v>1410</v>
      </c>
      <c r="E607" s="2">
        <v>3172891560</v>
      </c>
      <c r="F607" s="4" t="s">
        <v>23</v>
      </c>
      <c r="G607" t="s">
        <v>352</v>
      </c>
      <c r="H607" t="s">
        <v>15</v>
      </c>
    </row>
    <row r="608" spans="1:8">
      <c r="A608">
        <v>605</v>
      </c>
      <c r="B608" s="1">
        <v>1000573831</v>
      </c>
      <c r="C608" s="3" t="s">
        <v>1411</v>
      </c>
      <c r="D608" s="3" t="s">
        <v>1412</v>
      </c>
      <c r="E608" s="2">
        <v>3209498186</v>
      </c>
      <c r="F608" s="4" t="s">
        <v>709</v>
      </c>
      <c r="G608" t="e">
        <v>#N/A</v>
      </c>
      <c r="H608" t="e">
        <v>#N/A</v>
      </c>
    </row>
    <row r="609" spans="1:8">
      <c r="A609">
        <v>606</v>
      </c>
      <c r="B609" s="1">
        <v>1110532219</v>
      </c>
      <c r="C609" s="3" t="s">
        <v>1413</v>
      </c>
      <c r="D609" s="3" t="s">
        <v>1414</v>
      </c>
      <c r="E609" s="2">
        <v>3194863489</v>
      </c>
      <c r="F609" s="4" t="s">
        <v>13</v>
      </c>
      <c r="G609" t="e">
        <v>#N/A</v>
      </c>
      <c r="H609" t="e">
        <v>#N/A</v>
      </c>
    </row>
    <row r="610" spans="1:8">
      <c r="A610">
        <v>607</v>
      </c>
      <c r="B610" s="1">
        <v>14676237</v>
      </c>
      <c r="C610" s="3" t="s">
        <v>1415</v>
      </c>
      <c r="D610" s="3" t="s">
        <v>1416</v>
      </c>
      <c r="E610" s="2">
        <v>3162829692</v>
      </c>
      <c r="F610" s="4" t="s">
        <v>13</v>
      </c>
      <c r="G610" t="s">
        <v>218</v>
      </c>
      <c r="H610" t="s">
        <v>58</v>
      </c>
    </row>
    <row r="611" spans="1:8">
      <c r="A611">
        <v>608</v>
      </c>
      <c r="B611" s="1">
        <v>91245530</v>
      </c>
      <c r="C611" s="3" t="s">
        <v>1417</v>
      </c>
      <c r="D611" s="3" t="s">
        <v>1418</v>
      </c>
      <c r="E611" s="2">
        <v>3152038537</v>
      </c>
      <c r="F611" s="4" t="s">
        <v>145</v>
      </c>
      <c r="G611" t="s">
        <v>1419</v>
      </c>
      <c r="H611" t="s">
        <v>20</v>
      </c>
    </row>
    <row r="612" spans="1:8">
      <c r="A612">
        <v>609</v>
      </c>
      <c r="B612" s="1">
        <v>22237317</v>
      </c>
      <c r="C612" s="3" t="s">
        <v>1420</v>
      </c>
      <c r="D612" s="3" t="s">
        <v>1421</v>
      </c>
      <c r="E612" s="2">
        <v>3218449487</v>
      </c>
      <c r="F612" s="4" t="s">
        <v>13</v>
      </c>
      <c r="G612" t="s">
        <v>44</v>
      </c>
      <c r="H612" t="s">
        <v>28</v>
      </c>
    </row>
    <row r="613" spans="1:8">
      <c r="A613">
        <v>610</v>
      </c>
      <c r="B613" s="1">
        <v>1049611903</v>
      </c>
      <c r="C613" s="3" t="s">
        <v>1422</v>
      </c>
      <c r="D613" s="3" t="s">
        <v>1423</v>
      </c>
      <c r="E613" s="2">
        <v>3115876604</v>
      </c>
      <c r="F613" s="4" t="s">
        <v>18</v>
      </c>
      <c r="G613" t="s">
        <v>554</v>
      </c>
      <c r="H613" t="s">
        <v>20</v>
      </c>
    </row>
    <row r="614" spans="1:8">
      <c r="A614">
        <v>611</v>
      </c>
      <c r="B614" s="1">
        <v>43580928</v>
      </c>
      <c r="C614" s="3" t="s">
        <v>1424</v>
      </c>
      <c r="D614" s="3" t="s">
        <v>1425</v>
      </c>
      <c r="E614" s="2">
        <v>3113282722</v>
      </c>
      <c r="F614" s="4" t="s">
        <v>23</v>
      </c>
      <c r="G614" t="s">
        <v>163</v>
      </c>
      <c r="H614" t="s">
        <v>28</v>
      </c>
    </row>
    <row r="615" spans="1:8">
      <c r="A615">
        <v>612</v>
      </c>
      <c r="B615" s="1">
        <v>1077036545</v>
      </c>
      <c r="C615" s="3" t="s">
        <v>1426</v>
      </c>
      <c r="D615" s="3" t="s">
        <v>1427</v>
      </c>
      <c r="E615" s="2">
        <v>3209362584</v>
      </c>
      <c r="F615" s="4" t="s">
        <v>13</v>
      </c>
      <c r="G615" t="s">
        <v>69</v>
      </c>
      <c r="H615" t="s">
        <v>15</v>
      </c>
    </row>
    <row r="616" spans="1:8">
      <c r="A616">
        <v>613</v>
      </c>
      <c r="B616" s="1">
        <v>1075286585</v>
      </c>
      <c r="C616" s="3" t="s">
        <v>1428</v>
      </c>
      <c r="D616" s="3" t="s">
        <v>1429</v>
      </c>
      <c r="E616" s="2">
        <v>3143175095</v>
      </c>
      <c r="F616" s="4" t="s">
        <v>13</v>
      </c>
      <c r="G616" t="s">
        <v>744</v>
      </c>
      <c r="H616" t="s">
        <v>28</v>
      </c>
    </row>
    <row r="617" spans="1:8">
      <c r="A617">
        <v>614</v>
      </c>
      <c r="B617" s="1">
        <v>63493255</v>
      </c>
      <c r="C617" s="3" t="s">
        <v>1430</v>
      </c>
      <c r="D617" s="3" t="s">
        <v>1431</v>
      </c>
      <c r="E617" s="2">
        <v>3164600647</v>
      </c>
      <c r="F617" s="4" t="s">
        <v>18</v>
      </c>
      <c r="G617" t="s">
        <v>905</v>
      </c>
      <c r="H617" t="s">
        <v>20</v>
      </c>
    </row>
    <row r="618" spans="1:8">
      <c r="A618">
        <v>615</v>
      </c>
      <c r="B618" s="1">
        <v>32107180</v>
      </c>
      <c r="C618" s="3" t="s">
        <v>1432</v>
      </c>
      <c r="D618" s="3" t="s">
        <v>1433</v>
      </c>
      <c r="E618" s="2">
        <v>3014089192</v>
      </c>
      <c r="F618" s="4" t="s">
        <v>13</v>
      </c>
      <c r="G618" t="s">
        <v>44</v>
      </c>
      <c r="H618" t="s">
        <v>28</v>
      </c>
    </row>
    <row r="619" spans="1:8">
      <c r="A619">
        <v>616</v>
      </c>
      <c r="B619" s="1">
        <v>52420996</v>
      </c>
      <c r="C619" s="3" t="s">
        <v>1434</v>
      </c>
      <c r="D619" s="3" t="s">
        <v>1435</v>
      </c>
      <c r="E619" s="2">
        <v>3134670850</v>
      </c>
      <c r="F619" s="4" t="s">
        <v>18</v>
      </c>
      <c r="G619" t="s">
        <v>95</v>
      </c>
      <c r="H619" t="s">
        <v>20</v>
      </c>
    </row>
    <row r="620" spans="1:8">
      <c r="A620">
        <v>617</v>
      </c>
      <c r="B620" s="1">
        <v>1036655508</v>
      </c>
      <c r="C620" s="3" t="s">
        <v>1436</v>
      </c>
      <c r="D620" s="3" t="s">
        <v>1437</v>
      </c>
      <c r="E620" s="2">
        <v>3003303223</v>
      </c>
      <c r="F620" s="4" t="s">
        <v>23</v>
      </c>
      <c r="G620" t="e">
        <v>#N/A</v>
      </c>
      <c r="H620" t="e">
        <v>#N/A</v>
      </c>
    </row>
    <row r="621" spans="1:8">
      <c r="A621">
        <v>618</v>
      </c>
      <c r="B621" s="1">
        <v>1065010939</v>
      </c>
      <c r="C621" s="3" t="s">
        <v>1438</v>
      </c>
      <c r="D621" s="3" t="s">
        <v>1439</v>
      </c>
      <c r="E621" s="2">
        <v>3103324447</v>
      </c>
      <c r="F621" s="4" t="s">
        <v>23</v>
      </c>
      <c r="G621" t="s">
        <v>788</v>
      </c>
      <c r="H621" t="s">
        <v>28</v>
      </c>
    </row>
    <row r="622" spans="1:8">
      <c r="A622">
        <v>619</v>
      </c>
      <c r="B622" s="1">
        <v>32888349</v>
      </c>
      <c r="C622" s="3" t="s">
        <v>1440</v>
      </c>
      <c r="D622" s="3" t="s">
        <v>1441</v>
      </c>
      <c r="E622" s="2">
        <v>3205693535</v>
      </c>
      <c r="F622" s="4" t="s">
        <v>145</v>
      </c>
      <c r="G622" t="s">
        <v>270</v>
      </c>
      <c r="H622" t="s">
        <v>38</v>
      </c>
    </row>
    <row r="623" spans="1:8">
      <c r="A623">
        <v>620</v>
      </c>
      <c r="B623" s="1">
        <v>31584146</v>
      </c>
      <c r="C623" s="3" t="s">
        <v>1442</v>
      </c>
      <c r="D623" s="3" t="s">
        <v>1443</v>
      </c>
      <c r="E623" s="2">
        <v>3158223613</v>
      </c>
      <c r="F623" s="4" t="s">
        <v>18</v>
      </c>
      <c r="G623" t="s">
        <v>87</v>
      </c>
      <c r="H623" t="s">
        <v>58</v>
      </c>
    </row>
    <row r="624" spans="1:8">
      <c r="A624">
        <v>621</v>
      </c>
      <c r="B624" s="1">
        <v>1102826681</v>
      </c>
      <c r="C624" s="3" t="s">
        <v>1444</v>
      </c>
      <c r="D624" s="3" t="s">
        <v>1445</v>
      </c>
      <c r="E624" s="2">
        <v>3027374387</v>
      </c>
      <c r="F624" s="4" t="s">
        <v>13</v>
      </c>
      <c r="G624" t="s">
        <v>163</v>
      </c>
      <c r="H624" t="s">
        <v>28</v>
      </c>
    </row>
    <row r="625" spans="1:8">
      <c r="A625">
        <v>622</v>
      </c>
      <c r="B625" s="1">
        <v>51859992</v>
      </c>
      <c r="C625" s="3" t="s">
        <v>1446</v>
      </c>
      <c r="D625" s="3" t="s">
        <v>1447</v>
      </c>
      <c r="E625" s="2">
        <v>3176821477</v>
      </c>
      <c r="F625" s="4" t="s">
        <v>13</v>
      </c>
      <c r="G625" t="s">
        <v>108</v>
      </c>
      <c r="H625" t="s">
        <v>15</v>
      </c>
    </row>
    <row r="626" spans="1:8">
      <c r="A626">
        <v>623</v>
      </c>
      <c r="B626" s="1">
        <v>32240010</v>
      </c>
      <c r="C626" s="3" t="s">
        <v>1448</v>
      </c>
      <c r="D626" s="3" t="s">
        <v>1449</v>
      </c>
      <c r="E626" s="2">
        <v>3217481127</v>
      </c>
      <c r="F626" s="4" t="s">
        <v>13</v>
      </c>
      <c r="G626" t="s">
        <v>81</v>
      </c>
      <c r="H626" t="s">
        <v>28</v>
      </c>
    </row>
    <row r="627" spans="1:8">
      <c r="A627">
        <v>624</v>
      </c>
      <c r="B627" s="1">
        <v>1013637569</v>
      </c>
      <c r="C627" s="3" t="s">
        <v>1450</v>
      </c>
      <c r="D627" s="3" t="s">
        <v>1451</v>
      </c>
      <c r="E627" s="2">
        <v>3105507440</v>
      </c>
      <c r="F627" s="4" t="s">
        <v>23</v>
      </c>
      <c r="G627" t="s">
        <v>412</v>
      </c>
      <c r="H627" t="s">
        <v>15</v>
      </c>
    </row>
    <row r="628" spans="1:8">
      <c r="A628">
        <v>625</v>
      </c>
      <c r="B628" s="1">
        <v>79799184</v>
      </c>
      <c r="C628" s="3" t="s">
        <v>1452</v>
      </c>
      <c r="D628" s="3" t="s">
        <v>1453</v>
      </c>
      <c r="E628" s="2">
        <v>3138886330</v>
      </c>
      <c r="F628" s="4" t="s">
        <v>145</v>
      </c>
      <c r="G628" t="s">
        <v>1454</v>
      </c>
      <c r="H628" t="s">
        <v>20</v>
      </c>
    </row>
    <row r="629" spans="1:8">
      <c r="A629">
        <v>626</v>
      </c>
      <c r="B629" s="1">
        <v>79838957</v>
      </c>
      <c r="C629" s="3" t="s">
        <v>1455</v>
      </c>
      <c r="D629" s="3" t="s">
        <v>1456</v>
      </c>
      <c r="E629" s="2">
        <v>3125902848</v>
      </c>
      <c r="F629" s="4" t="s">
        <v>13</v>
      </c>
      <c r="G629" t="s">
        <v>355</v>
      </c>
      <c r="H629" t="s">
        <v>15</v>
      </c>
    </row>
    <row r="630" spans="1:8">
      <c r="A630">
        <v>627</v>
      </c>
      <c r="B630" s="1">
        <v>73095333</v>
      </c>
      <c r="C630" s="3" t="s">
        <v>1457</v>
      </c>
      <c r="D630" s="3" t="s">
        <v>1458</v>
      </c>
      <c r="E630" s="2">
        <v>3214282238</v>
      </c>
      <c r="F630" s="4" t="s">
        <v>13</v>
      </c>
      <c r="G630" t="s">
        <v>175</v>
      </c>
      <c r="H630" t="s">
        <v>15</v>
      </c>
    </row>
    <row r="631" spans="1:8">
      <c r="A631">
        <v>628</v>
      </c>
      <c r="B631" s="1">
        <v>10559951</v>
      </c>
      <c r="C631" s="3" t="s">
        <v>1459</v>
      </c>
      <c r="D631" s="3" t="s">
        <v>1460</v>
      </c>
      <c r="E631" s="2">
        <v>3008119301</v>
      </c>
      <c r="F631" s="4" t="s">
        <v>18</v>
      </c>
      <c r="G631" t="s">
        <v>721</v>
      </c>
      <c r="H631" t="s">
        <v>58</v>
      </c>
    </row>
    <row r="632" spans="1:8">
      <c r="A632">
        <v>629</v>
      </c>
      <c r="B632" s="1">
        <v>43610373</v>
      </c>
      <c r="C632" s="3" t="s">
        <v>1461</v>
      </c>
      <c r="D632" s="3" t="s">
        <v>1462</v>
      </c>
      <c r="E632" s="2">
        <v>3014286851</v>
      </c>
      <c r="F632" s="4" t="s">
        <v>13</v>
      </c>
      <c r="G632" t="s">
        <v>467</v>
      </c>
      <c r="H632" t="s">
        <v>58</v>
      </c>
    </row>
    <row r="633" spans="1:8">
      <c r="A633">
        <v>630</v>
      </c>
      <c r="B633" s="1">
        <v>1010209872</v>
      </c>
      <c r="C633" s="3" t="s">
        <v>1463</v>
      </c>
      <c r="D633" s="3" t="s">
        <v>1464</v>
      </c>
      <c r="E633" s="2">
        <v>3166857892</v>
      </c>
      <c r="F633" s="4" t="s">
        <v>13</v>
      </c>
      <c r="G633" t="s">
        <v>31</v>
      </c>
      <c r="H633" t="s">
        <v>15</v>
      </c>
    </row>
    <row r="634" spans="1:8">
      <c r="A634">
        <v>631</v>
      </c>
      <c r="B634" s="1">
        <v>43555771</v>
      </c>
      <c r="C634" s="3" t="s">
        <v>1465</v>
      </c>
      <c r="D634" s="3" t="s">
        <v>1466</v>
      </c>
      <c r="E634" s="2">
        <v>3186999191</v>
      </c>
      <c r="F634" s="4" t="s">
        <v>13</v>
      </c>
      <c r="G634" t="s">
        <v>1467</v>
      </c>
      <c r="H634" t="s">
        <v>28</v>
      </c>
    </row>
    <row r="635" spans="1:8">
      <c r="A635">
        <v>632</v>
      </c>
      <c r="B635" s="1">
        <v>87066144</v>
      </c>
      <c r="C635" s="3" t="s">
        <v>1468</v>
      </c>
      <c r="D635" s="3" t="s">
        <v>1469</v>
      </c>
      <c r="E635" s="2">
        <v>3013715821</v>
      </c>
      <c r="F635" s="4" t="s">
        <v>141</v>
      </c>
      <c r="G635" t="e">
        <v>#REF!</v>
      </c>
      <c r="H635">
        <v>0</v>
      </c>
    </row>
    <row r="636" spans="1:8">
      <c r="A636">
        <v>633</v>
      </c>
      <c r="B636" s="1">
        <v>1144050165</v>
      </c>
      <c r="C636" s="3" t="s">
        <v>1470</v>
      </c>
      <c r="D636" s="3" t="s">
        <v>1471</v>
      </c>
      <c r="E636" s="2">
        <v>3148666763</v>
      </c>
      <c r="F636" s="4" t="s">
        <v>13</v>
      </c>
      <c r="G636" t="s">
        <v>218</v>
      </c>
      <c r="H636" t="s">
        <v>58</v>
      </c>
    </row>
    <row r="637" spans="1:8">
      <c r="A637">
        <v>634</v>
      </c>
      <c r="B637" s="1">
        <v>1040035604</v>
      </c>
      <c r="C637" s="3" t="s">
        <v>1472</v>
      </c>
      <c r="D637" s="3" t="s">
        <v>1473</v>
      </c>
      <c r="E637" s="2">
        <v>3146050658</v>
      </c>
      <c r="F637" s="4" t="s">
        <v>23</v>
      </c>
      <c r="G637" t="s">
        <v>935</v>
      </c>
      <c r="H637" t="s">
        <v>28</v>
      </c>
    </row>
    <row r="638" spans="1:8">
      <c r="A638">
        <v>635</v>
      </c>
      <c r="B638" s="1">
        <v>1020436271</v>
      </c>
      <c r="C638" s="3" t="s">
        <v>1474</v>
      </c>
      <c r="D638" s="3" t="s">
        <v>1475</v>
      </c>
      <c r="E638" s="2">
        <v>3113564032</v>
      </c>
      <c r="F638" s="4" t="s">
        <v>13</v>
      </c>
      <c r="G638" t="s">
        <v>81</v>
      </c>
      <c r="H638" t="s">
        <v>28</v>
      </c>
    </row>
    <row r="639" spans="1:8">
      <c r="A639">
        <v>636</v>
      </c>
      <c r="B639" s="1">
        <v>1143927722</v>
      </c>
      <c r="C639" s="3" t="s">
        <v>1476</v>
      </c>
      <c r="D639" s="3" t="s">
        <v>1477</v>
      </c>
      <c r="E639" s="2">
        <v>3155295459</v>
      </c>
      <c r="F639" s="4" t="s">
        <v>18</v>
      </c>
      <c r="G639" t="s">
        <v>575</v>
      </c>
      <c r="H639" t="s">
        <v>58</v>
      </c>
    </row>
    <row r="640" spans="1:8">
      <c r="A640">
        <v>637</v>
      </c>
      <c r="B640" s="1">
        <v>39276685</v>
      </c>
      <c r="C640" s="3" t="s">
        <v>1478</v>
      </c>
      <c r="D640" s="3" t="s">
        <v>1479</v>
      </c>
      <c r="E640" s="2">
        <v>3105141239</v>
      </c>
      <c r="F640" s="4" t="s">
        <v>13</v>
      </c>
      <c r="G640" t="s">
        <v>44</v>
      </c>
      <c r="H640" t="s">
        <v>28</v>
      </c>
    </row>
    <row r="641" spans="1:8">
      <c r="A641">
        <v>638</v>
      </c>
      <c r="B641" s="1">
        <v>41680888</v>
      </c>
      <c r="C641" s="3" t="s">
        <v>1480</v>
      </c>
      <c r="D641" s="3" t="s">
        <v>1481</v>
      </c>
      <c r="E641" s="2">
        <v>3142416635</v>
      </c>
      <c r="F641" s="4" t="s">
        <v>145</v>
      </c>
      <c r="G641" t="s">
        <v>1482</v>
      </c>
      <c r="H641" t="s">
        <v>20</v>
      </c>
    </row>
    <row r="642" spans="1:8">
      <c r="A642">
        <v>639</v>
      </c>
      <c r="B642" s="1">
        <v>32789116</v>
      </c>
      <c r="C642" s="3" t="s">
        <v>1483</v>
      </c>
      <c r="D642" s="3" t="s">
        <v>1484</v>
      </c>
      <c r="E642" s="2">
        <v>3142251755</v>
      </c>
      <c r="F642" s="4" t="s">
        <v>13</v>
      </c>
      <c r="G642" t="s">
        <v>316</v>
      </c>
      <c r="H642" t="s">
        <v>15</v>
      </c>
    </row>
    <row r="643" spans="1:8">
      <c r="A643">
        <v>640</v>
      </c>
      <c r="B643" s="1">
        <v>1012383246</v>
      </c>
      <c r="C643" s="3" t="s">
        <v>1485</v>
      </c>
      <c r="D643" s="3" t="s">
        <v>1486</v>
      </c>
      <c r="E643" s="2">
        <v>3142672811</v>
      </c>
      <c r="F643" s="4" t="s">
        <v>23</v>
      </c>
      <c r="G643" t="s">
        <v>1487</v>
      </c>
      <c r="H643" t="s">
        <v>15</v>
      </c>
    </row>
    <row r="644" spans="1:8">
      <c r="A644">
        <v>641</v>
      </c>
      <c r="B644" s="1">
        <v>35513571</v>
      </c>
      <c r="C644" s="3" t="s">
        <v>1488</v>
      </c>
      <c r="D644" s="3" t="s">
        <v>1489</v>
      </c>
      <c r="E644" s="2">
        <v>3168244955</v>
      </c>
      <c r="F644" s="4" t="s">
        <v>13</v>
      </c>
      <c r="G644" t="s">
        <v>1329</v>
      </c>
      <c r="H644" t="s">
        <v>15</v>
      </c>
    </row>
    <row r="645" spans="1:8">
      <c r="A645">
        <v>642</v>
      </c>
      <c r="B645" s="1">
        <v>1072652968</v>
      </c>
      <c r="C645" s="3" t="s">
        <v>1490</v>
      </c>
      <c r="D645" s="3" t="s">
        <v>1491</v>
      </c>
      <c r="E645" s="2">
        <v>3212542544</v>
      </c>
      <c r="F645" s="4" t="s">
        <v>13</v>
      </c>
      <c r="G645" t="s">
        <v>69</v>
      </c>
      <c r="H645" t="s">
        <v>15</v>
      </c>
    </row>
    <row r="646" spans="1:8">
      <c r="A646">
        <v>643</v>
      </c>
      <c r="B646" s="1">
        <v>31991132</v>
      </c>
      <c r="C646" s="3" t="s">
        <v>1492</v>
      </c>
      <c r="D646" s="3" t="s">
        <v>1493</v>
      </c>
      <c r="E646" s="2">
        <v>3158538122</v>
      </c>
      <c r="F646" s="4" t="s">
        <v>13</v>
      </c>
      <c r="G646" t="s">
        <v>218</v>
      </c>
      <c r="H646" t="s">
        <v>58</v>
      </c>
    </row>
    <row r="647" spans="1:8">
      <c r="A647">
        <v>644</v>
      </c>
      <c r="B647" s="1">
        <v>30579527</v>
      </c>
      <c r="C647" s="3" t="s">
        <v>1494</v>
      </c>
      <c r="D647" s="3" t="s">
        <v>1495</v>
      </c>
      <c r="E647" s="2">
        <v>3012792109</v>
      </c>
      <c r="F647" s="4" t="s">
        <v>13</v>
      </c>
      <c r="G647" t="s">
        <v>929</v>
      </c>
      <c r="H647" t="s">
        <v>38</v>
      </c>
    </row>
    <row r="648" spans="1:8">
      <c r="A648">
        <v>645</v>
      </c>
      <c r="B648" s="1">
        <v>51674962</v>
      </c>
      <c r="C648" s="3" t="s">
        <v>1496</v>
      </c>
      <c r="D648" s="3" t="s">
        <v>1497</v>
      </c>
      <c r="E648" s="2">
        <v>3012419127</v>
      </c>
      <c r="F648" s="4" t="s">
        <v>13</v>
      </c>
      <c r="G648" t="s">
        <v>929</v>
      </c>
      <c r="H648" t="s">
        <v>38</v>
      </c>
    </row>
    <row r="649" spans="1:8">
      <c r="A649">
        <v>646</v>
      </c>
      <c r="B649" s="1">
        <v>16704731</v>
      </c>
      <c r="C649" s="3" t="s">
        <v>1498</v>
      </c>
      <c r="D649" s="3" t="s">
        <v>1499</v>
      </c>
      <c r="E649" s="2">
        <v>3175139143</v>
      </c>
      <c r="F649" s="4" t="s">
        <v>13</v>
      </c>
      <c r="G649" t="s">
        <v>218</v>
      </c>
      <c r="H649" t="s">
        <v>58</v>
      </c>
    </row>
    <row r="650" spans="1:8">
      <c r="A650">
        <v>647</v>
      </c>
      <c r="B650" s="1">
        <v>13873943</v>
      </c>
      <c r="C650" s="3" t="s">
        <v>1500</v>
      </c>
      <c r="D650" s="3" t="s">
        <v>1501</v>
      </c>
      <c r="E650" s="2">
        <v>3126355173</v>
      </c>
      <c r="F650" s="4" t="s">
        <v>13</v>
      </c>
      <c r="G650" t="s">
        <v>1329</v>
      </c>
      <c r="H650" t="s">
        <v>15</v>
      </c>
    </row>
    <row r="651" spans="1:8">
      <c r="A651">
        <v>648</v>
      </c>
      <c r="B651" s="1">
        <v>5035638</v>
      </c>
      <c r="C651" s="3" t="s">
        <v>1502</v>
      </c>
      <c r="D651" s="3" t="s">
        <v>1503</v>
      </c>
      <c r="E651" s="2">
        <v>3152760417</v>
      </c>
      <c r="F651" s="4" t="s">
        <v>13</v>
      </c>
      <c r="G651" t="s">
        <v>203</v>
      </c>
      <c r="H651" t="s">
        <v>20</v>
      </c>
    </row>
    <row r="652" spans="1:8">
      <c r="A652">
        <v>649</v>
      </c>
      <c r="B652" s="1">
        <v>79495715</v>
      </c>
      <c r="C652" s="3" t="s">
        <v>1504</v>
      </c>
      <c r="D652" s="3" t="s">
        <v>1505</v>
      </c>
      <c r="E652" s="2">
        <v>3133465572</v>
      </c>
      <c r="F652" s="4" t="s">
        <v>23</v>
      </c>
      <c r="G652" t="s">
        <v>31</v>
      </c>
      <c r="H652" t="s">
        <v>15</v>
      </c>
    </row>
    <row r="653" spans="1:8">
      <c r="A653">
        <v>650</v>
      </c>
      <c r="B653" s="1">
        <v>16657031</v>
      </c>
      <c r="C653" s="3" t="s">
        <v>1506</v>
      </c>
      <c r="D653" s="3" t="s">
        <v>1507</v>
      </c>
      <c r="E653" s="2">
        <v>3156010931</v>
      </c>
      <c r="F653" s="4" t="s">
        <v>13</v>
      </c>
      <c r="G653" t="s">
        <v>218</v>
      </c>
      <c r="H653" t="s">
        <v>58</v>
      </c>
    </row>
    <row r="654" spans="1:8">
      <c r="A654">
        <v>651</v>
      </c>
      <c r="B654" s="1">
        <v>1151950852</v>
      </c>
      <c r="C654" s="3" t="s">
        <v>1508</v>
      </c>
      <c r="D654" s="3" t="s">
        <v>1509</v>
      </c>
      <c r="E654" s="2">
        <v>3154908761</v>
      </c>
      <c r="F654" s="4" t="s">
        <v>23</v>
      </c>
      <c r="G654" t="s">
        <v>467</v>
      </c>
      <c r="H654" t="s">
        <v>58</v>
      </c>
    </row>
    <row r="655" spans="1:8">
      <c r="A655">
        <v>652</v>
      </c>
      <c r="B655" s="1">
        <v>43050365</v>
      </c>
      <c r="C655" s="3" t="s">
        <v>1510</v>
      </c>
      <c r="D655" s="3" t="s">
        <v>1511</v>
      </c>
      <c r="E655" s="2">
        <v>3163508630</v>
      </c>
      <c r="F655" s="4" t="s">
        <v>13</v>
      </c>
      <c r="G655" t="s">
        <v>362</v>
      </c>
      <c r="H655" t="s">
        <v>15</v>
      </c>
    </row>
    <row r="656" spans="1:8">
      <c r="A656">
        <v>653</v>
      </c>
      <c r="B656" s="1">
        <v>23855679</v>
      </c>
      <c r="C656" s="3" t="s">
        <v>1512</v>
      </c>
      <c r="D656" s="3" t="s">
        <v>1513</v>
      </c>
      <c r="E656" s="2">
        <v>3152069149</v>
      </c>
      <c r="F656" s="4" t="s">
        <v>13</v>
      </c>
      <c r="G656" t="s">
        <v>803</v>
      </c>
      <c r="H656" t="s">
        <v>15</v>
      </c>
    </row>
    <row r="657" spans="1:8">
      <c r="A657">
        <v>654</v>
      </c>
      <c r="B657" s="1">
        <v>23966396</v>
      </c>
      <c r="C657" s="3" t="s">
        <v>1514</v>
      </c>
      <c r="D657" s="3" t="s">
        <v>1515</v>
      </c>
      <c r="E657" s="2">
        <v>3203020875</v>
      </c>
      <c r="F657" s="4" t="s">
        <v>23</v>
      </c>
      <c r="G657" t="s">
        <v>554</v>
      </c>
      <c r="H657" t="s">
        <v>20</v>
      </c>
    </row>
    <row r="658" spans="1:8">
      <c r="A658">
        <v>655</v>
      </c>
      <c r="B658" s="1">
        <v>39554293</v>
      </c>
      <c r="C658" s="3" t="s">
        <v>1516</v>
      </c>
      <c r="D658" s="3" t="s">
        <v>1517</v>
      </c>
      <c r="E658" s="2">
        <v>3138994508</v>
      </c>
      <c r="F658" s="4" t="s">
        <v>18</v>
      </c>
      <c r="G658" t="s">
        <v>1329</v>
      </c>
      <c r="H658" t="s">
        <v>15</v>
      </c>
    </row>
    <row r="659" spans="1:8">
      <c r="A659">
        <v>656</v>
      </c>
      <c r="B659" s="1">
        <v>98463250</v>
      </c>
      <c r="C659" s="3" t="s">
        <v>1518</v>
      </c>
      <c r="D659" s="3" t="s">
        <v>1519</v>
      </c>
      <c r="E659" s="2">
        <v>3002827596</v>
      </c>
      <c r="F659" s="4" t="s">
        <v>18</v>
      </c>
      <c r="G659" t="s">
        <v>81</v>
      </c>
      <c r="H659" t="s">
        <v>28</v>
      </c>
    </row>
    <row r="660" spans="1:8">
      <c r="A660">
        <v>657</v>
      </c>
      <c r="B660" s="1">
        <v>78741901</v>
      </c>
      <c r="C660" s="3" t="s">
        <v>1520</v>
      </c>
      <c r="D660" s="3" t="s">
        <v>1521</v>
      </c>
      <c r="E660" s="2">
        <v>3023140021</v>
      </c>
      <c r="F660" s="4" t="s">
        <v>18</v>
      </c>
      <c r="G660" t="s">
        <v>1522</v>
      </c>
      <c r="H660" t="s">
        <v>38</v>
      </c>
    </row>
    <row r="661" spans="1:8">
      <c r="A661">
        <v>658</v>
      </c>
      <c r="B661" s="1">
        <v>1057787773</v>
      </c>
      <c r="C661" s="3" t="s">
        <v>1523</v>
      </c>
      <c r="D661" s="3" t="s">
        <v>1524</v>
      </c>
      <c r="E661" s="2">
        <v>3225617491</v>
      </c>
      <c r="F661" s="4" t="s">
        <v>18</v>
      </c>
      <c r="G661" t="s">
        <v>539</v>
      </c>
      <c r="H661" t="s">
        <v>28</v>
      </c>
    </row>
    <row r="662" spans="1:8">
      <c r="A662">
        <v>659</v>
      </c>
      <c r="B662" s="1">
        <v>80814804</v>
      </c>
      <c r="C662" s="3" t="s">
        <v>1525</v>
      </c>
      <c r="D662" s="3" t="s">
        <v>1526</v>
      </c>
      <c r="E662" s="2">
        <v>3113312158</v>
      </c>
      <c r="F662" s="4" t="s">
        <v>13</v>
      </c>
      <c r="G662" t="s">
        <v>31</v>
      </c>
      <c r="H662" t="s">
        <v>15</v>
      </c>
    </row>
    <row r="663" spans="1:8">
      <c r="A663">
        <v>660</v>
      </c>
      <c r="B663" s="1">
        <v>17589139</v>
      </c>
      <c r="C663" s="3" t="s">
        <v>1527</v>
      </c>
      <c r="D663" s="3" t="s">
        <v>1528</v>
      </c>
      <c r="E663" s="2">
        <v>3175339243</v>
      </c>
      <c r="F663" s="4" t="s">
        <v>13</v>
      </c>
      <c r="G663" t="s">
        <v>1529</v>
      </c>
      <c r="H663" t="s">
        <v>78</v>
      </c>
    </row>
    <row r="664" spans="1:8">
      <c r="A664">
        <v>661</v>
      </c>
      <c r="B664" s="1">
        <v>1105057476</v>
      </c>
      <c r="C664" s="3" t="s">
        <v>1530</v>
      </c>
      <c r="D664" s="3" t="s">
        <v>1531</v>
      </c>
      <c r="E664" s="2">
        <v>3158750898</v>
      </c>
      <c r="F664" s="4" t="s">
        <v>18</v>
      </c>
      <c r="G664" t="s">
        <v>90</v>
      </c>
      <c r="H664" t="s">
        <v>20</v>
      </c>
    </row>
    <row r="665" spans="1:8">
      <c r="A665">
        <v>662</v>
      </c>
      <c r="B665" s="1">
        <v>80845632</v>
      </c>
      <c r="C665" s="3" t="s">
        <v>1532</v>
      </c>
      <c r="D665" s="3" t="s">
        <v>1533</v>
      </c>
      <c r="E665" s="2">
        <v>3213109337</v>
      </c>
      <c r="F665" s="4" t="s">
        <v>13</v>
      </c>
      <c r="G665" t="s">
        <v>1534</v>
      </c>
      <c r="H665" t="s">
        <v>78</v>
      </c>
    </row>
    <row r="666" spans="1:8">
      <c r="A666">
        <v>663</v>
      </c>
      <c r="B666" s="1">
        <v>51938865</v>
      </c>
      <c r="C666" s="3" t="s">
        <v>1535</v>
      </c>
      <c r="D666" s="3" t="s">
        <v>1536</v>
      </c>
      <c r="E666" s="2">
        <v>3108847476</v>
      </c>
      <c r="F666" s="4" t="s">
        <v>13</v>
      </c>
      <c r="G666" t="s">
        <v>595</v>
      </c>
      <c r="H666" t="s">
        <v>15</v>
      </c>
    </row>
    <row r="667" spans="1:8">
      <c r="A667">
        <v>664</v>
      </c>
      <c r="B667" s="1">
        <v>1117824223</v>
      </c>
      <c r="C667" s="3" t="s">
        <v>1537</v>
      </c>
      <c r="D667" s="3" t="s">
        <v>1538</v>
      </c>
      <c r="E667" s="2">
        <v>3204457430</v>
      </c>
      <c r="F667" s="4" t="s">
        <v>18</v>
      </c>
      <c r="G667" t="s">
        <v>1181</v>
      </c>
      <c r="H667" t="s">
        <v>78</v>
      </c>
    </row>
    <row r="668" spans="1:8">
      <c r="A668">
        <v>665</v>
      </c>
      <c r="B668" s="1">
        <v>16755044</v>
      </c>
      <c r="C668" s="3" t="s">
        <v>1539</v>
      </c>
      <c r="D668" s="3" t="s">
        <v>1540</v>
      </c>
      <c r="E668" s="2">
        <v>3158339618</v>
      </c>
      <c r="F668" s="4" t="s">
        <v>18</v>
      </c>
      <c r="G668" t="s">
        <v>575</v>
      </c>
      <c r="H668" t="s">
        <v>58</v>
      </c>
    </row>
    <row r="669" spans="1:8">
      <c r="A669">
        <v>666</v>
      </c>
      <c r="B669" s="1">
        <v>52934447</v>
      </c>
      <c r="C669" s="3" t="s">
        <v>1541</v>
      </c>
      <c r="D669" s="3" t="s">
        <v>1542</v>
      </c>
      <c r="E669" s="2">
        <v>3166212373</v>
      </c>
      <c r="F669" s="4" t="s">
        <v>13</v>
      </c>
      <c r="G669" t="s">
        <v>362</v>
      </c>
      <c r="H669" t="s">
        <v>15</v>
      </c>
    </row>
    <row r="670" spans="1:8">
      <c r="A670">
        <v>667</v>
      </c>
      <c r="B670" s="1">
        <v>65752901</v>
      </c>
      <c r="C670" s="3" t="s">
        <v>1543</v>
      </c>
      <c r="D670" s="3" t="s">
        <v>1544</v>
      </c>
      <c r="E670" s="2">
        <v>3204446563</v>
      </c>
      <c r="F670" s="4" t="s">
        <v>13</v>
      </c>
      <c r="G670" t="s">
        <v>24</v>
      </c>
      <c r="H670" t="s">
        <v>20</v>
      </c>
    </row>
    <row r="671" spans="1:8">
      <c r="A671">
        <v>668</v>
      </c>
      <c r="B671" s="1">
        <v>42939771</v>
      </c>
      <c r="C671" s="3" t="s">
        <v>1545</v>
      </c>
      <c r="D671" s="3" t="s">
        <v>1546</v>
      </c>
      <c r="E671" s="2">
        <v>3114254222</v>
      </c>
      <c r="F671" s="4" t="s">
        <v>709</v>
      </c>
      <c r="G671" t="e">
        <v>#N/A</v>
      </c>
      <c r="H671" t="e">
        <v>#N/A</v>
      </c>
    </row>
    <row r="672" spans="1:8">
      <c r="A672">
        <v>669</v>
      </c>
      <c r="B672" s="1">
        <v>64479873</v>
      </c>
      <c r="C672" s="3" t="s">
        <v>1547</v>
      </c>
      <c r="D672" s="3" t="s">
        <v>1548</v>
      </c>
      <c r="E672" s="2">
        <v>3125813597</v>
      </c>
      <c r="F672" s="4" t="s">
        <v>13</v>
      </c>
      <c r="G672" t="s">
        <v>51</v>
      </c>
      <c r="H672" t="s">
        <v>38</v>
      </c>
    </row>
    <row r="673" spans="1:8">
      <c r="A673">
        <v>670</v>
      </c>
      <c r="B673" s="1">
        <v>43657283</v>
      </c>
      <c r="C673" s="3" t="s">
        <v>1549</v>
      </c>
      <c r="D673" s="3" t="s">
        <v>1550</v>
      </c>
      <c r="E673" s="2">
        <v>3113917435</v>
      </c>
      <c r="F673" s="4" t="s">
        <v>18</v>
      </c>
      <c r="G673" t="s">
        <v>1467</v>
      </c>
      <c r="H673" t="s">
        <v>28</v>
      </c>
    </row>
    <row r="674" spans="1:8">
      <c r="A674">
        <v>671</v>
      </c>
      <c r="B674" s="1">
        <v>17320991</v>
      </c>
      <c r="C674" s="3" t="s">
        <v>1551</v>
      </c>
      <c r="D674" s="3" t="s">
        <v>1552</v>
      </c>
      <c r="E674" s="2">
        <v>3118961797</v>
      </c>
      <c r="F674" s="4" t="s">
        <v>145</v>
      </c>
      <c r="G674" t="s">
        <v>77</v>
      </c>
      <c r="H674" t="s">
        <v>78</v>
      </c>
    </row>
    <row r="675" spans="1:8">
      <c r="A675">
        <v>672</v>
      </c>
      <c r="B675" s="1">
        <v>22667900</v>
      </c>
      <c r="C675" s="3" t="s">
        <v>1553</v>
      </c>
      <c r="D675" s="3" t="s">
        <v>1554</v>
      </c>
      <c r="E675" s="2">
        <v>3157520225</v>
      </c>
      <c r="F675" s="4" t="s">
        <v>13</v>
      </c>
      <c r="G675" t="s">
        <v>105</v>
      </c>
      <c r="H675" t="s">
        <v>20</v>
      </c>
    </row>
    <row r="676" spans="1:8">
      <c r="A676">
        <v>673</v>
      </c>
      <c r="B676" s="1">
        <v>40329675</v>
      </c>
      <c r="C676" s="3" t="s">
        <v>1555</v>
      </c>
      <c r="D676" s="3" t="s">
        <v>1556</v>
      </c>
      <c r="E676" s="2">
        <v>40329675</v>
      </c>
      <c r="F676" s="4" t="s">
        <v>145</v>
      </c>
      <c r="G676" t="s">
        <v>1557</v>
      </c>
      <c r="H676" t="s">
        <v>78</v>
      </c>
    </row>
    <row r="677" spans="1:8">
      <c r="A677">
        <v>674</v>
      </c>
      <c r="B677" s="1">
        <v>1118559115</v>
      </c>
      <c r="C677" s="3" t="s">
        <v>1558</v>
      </c>
      <c r="D677" s="3" t="s">
        <v>1559</v>
      </c>
      <c r="E677" s="2">
        <v>3213082822</v>
      </c>
      <c r="F677" s="4" t="s">
        <v>13</v>
      </c>
      <c r="G677" t="s">
        <v>739</v>
      </c>
      <c r="H677" t="s">
        <v>78</v>
      </c>
    </row>
    <row r="678" spans="1:8">
      <c r="A678">
        <v>675</v>
      </c>
      <c r="B678" s="1">
        <v>71640519</v>
      </c>
      <c r="C678" s="3" t="s">
        <v>1560</v>
      </c>
      <c r="D678" s="3" t="s">
        <v>1561</v>
      </c>
      <c r="E678" s="2">
        <v>3104387473</v>
      </c>
      <c r="F678" s="4" t="s">
        <v>13</v>
      </c>
      <c r="G678" t="s">
        <v>251</v>
      </c>
      <c r="H678" t="s">
        <v>28</v>
      </c>
    </row>
    <row r="679" spans="1:8">
      <c r="A679">
        <v>676</v>
      </c>
      <c r="B679" s="1">
        <v>32666827</v>
      </c>
      <c r="C679" s="3" t="s">
        <v>1562</v>
      </c>
      <c r="D679" s="3" t="s">
        <v>1563</v>
      </c>
      <c r="E679" s="2">
        <v>3003023236</v>
      </c>
      <c r="F679" s="4" t="s">
        <v>18</v>
      </c>
      <c r="G679" t="s">
        <v>270</v>
      </c>
      <c r="H679" t="s">
        <v>38</v>
      </c>
    </row>
    <row r="680" spans="1:8">
      <c r="A680">
        <v>677</v>
      </c>
      <c r="B680" s="1">
        <v>21449333</v>
      </c>
      <c r="C680" s="3" t="s">
        <v>1564</v>
      </c>
      <c r="D680" s="3" t="s">
        <v>1565</v>
      </c>
      <c r="E680" s="2">
        <v>3122562139</v>
      </c>
      <c r="F680" s="4" t="s">
        <v>18</v>
      </c>
      <c r="G680" t="s">
        <v>1566</v>
      </c>
      <c r="H680" t="s">
        <v>28</v>
      </c>
    </row>
    <row r="681" spans="1:8">
      <c r="A681">
        <v>678</v>
      </c>
      <c r="B681" s="1">
        <v>39629207</v>
      </c>
      <c r="C681" s="3" t="s">
        <v>1567</v>
      </c>
      <c r="D681" s="3" t="s">
        <v>1568</v>
      </c>
      <c r="E681" s="2">
        <v>3208121755</v>
      </c>
      <c r="F681" s="4" t="s">
        <v>18</v>
      </c>
      <c r="G681" t="s">
        <v>487</v>
      </c>
      <c r="H681" t="s">
        <v>20</v>
      </c>
    </row>
    <row r="682" spans="1:8">
      <c r="A682">
        <v>679</v>
      </c>
      <c r="B682" s="1">
        <v>1059985582</v>
      </c>
      <c r="C682" s="3" t="s">
        <v>1569</v>
      </c>
      <c r="D682" s="3" t="s">
        <v>1570</v>
      </c>
      <c r="E682" s="2">
        <v>3043517641</v>
      </c>
      <c r="F682" s="4" t="s">
        <v>18</v>
      </c>
      <c r="G682" t="s">
        <v>433</v>
      </c>
      <c r="H682" t="s">
        <v>15</v>
      </c>
    </row>
    <row r="683" spans="1:8">
      <c r="A683">
        <v>680</v>
      </c>
      <c r="B683" s="1">
        <v>40763983</v>
      </c>
      <c r="C683" s="3" t="s">
        <v>1571</v>
      </c>
      <c r="D683" s="3" t="s">
        <v>1572</v>
      </c>
      <c r="E683" s="2">
        <v>3138798332</v>
      </c>
      <c r="F683" s="4" t="s">
        <v>145</v>
      </c>
      <c r="G683" t="s">
        <v>1573</v>
      </c>
      <c r="H683" t="s">
        <v>20</v>
      </c>
    </row>
    <row r="684" spans="1:8">
      <c r="A684">
        <v>681</v>
      </c>
      <c r="B684" s="1">
        <v>1121890519</v>
      </c>
      <c r="C684" s="3" t="s">
        <v>1574</v>
      </c>
      <c r="D684" s="3" t="s">
        <v>1575</v>
      </c>
      <c r="E684" s="2">
        <v>3108551066</v>
      </c>
      <c r="F684" s="4" t="s">
        <v>13</v>
      </c>
      <c r="G684" t="s">
        <v>438</v>
      </c>
      <c r="H684" t="s">
        <v>78</v>
      </c>
    </row>
    <row r="685" spans="1:8">
      <c r="A685">
        <v>682</v>
      </c>
      <c r="B685" s="1">
        <v>39182870</v>
      </c>
      <c r="C685" s="3" t="s">
        <v>1576</v>
      </c>
      <c r="D685" s="3" t="s">
        <v>1577</v>
      </c>
      <c r="E685" s="2">
        <v>3002082228</v>
      </c>
      <c r="F685" s="4" t="s">
        <v>23</v>
      </c>
      <c r="G685" t="s">
        <v>935</v>
      </c>
      <c r="H685" t="s">
        <v>28</v>
      </c>
    </row>
    <row r="686" spans="1:8">
      <c r="A686">
        <v>683</v>
      </c>
      <c r="B686" s="1">
        <v>9528723</v>
      </c>
      <c r="C686" s="3" t="s">
        <v>1578</v>
      </c>
      <c r="D686" s="3" t="s">
        <v>1579</v>
      </c>
      <c r="E686" s="2">
        <v>3124385911</v>
      </c>
      <c r="F686" s="4" t="s">
        <v>23</v>
      </c>
      <c r="G686" t="s">
        <v>836</v>
      </c>
      <c r="H686" t="s">
        <v>20</v>
      </c>
    </row>
    <row r="687" spans="1:8">
      <c r="A687">
        <v>684</v>
      </c>
      <c r="B687" s="1">
        <v>6820841</v>
      </c>
      <c r="C687" s="3" t="s">
        <v>1580</v>
      </c>
      <c r="D687" s="3" t="s">
        <v>1581</v>
      </c>
      <c r="E687" s="2">
        <v>3012628120</v>
      </c>
      <c r="F687" s="4" t="s">
        <v>18</v>
      </c>
      <c r="G687" t="s">
        <v>95</v>
      </c>
      <c r="H687" t="s">
        <v>20</v>
      </c>
    </row>
    <row r="688" spans="1:8">
      <c r="A688">
        <v>685</v>
      </c>
      <c r="B688" s="1">
        <v>1090479731</v>
      </c>
      <c r="C688" s="3" t="s">
        <v>1582</v>
      </c>
      <c r="D688" s="3" t="s">
        <v>1583</v>
      </c>
      <c r="E688" s="2">
        <v>3003729179</v>
      </c>
      <c r="F688" s="4" t="s">
        <v>13</v>
      </c>
      <c r="G688" t="s">
        <v>739</v>
      </c>
      <c r="H688" t="s">
        <v>78</v>
      </c>
    </row>
    <row r="689" spans="1:8">
      <c r="A689">
        <v>686</v>
      </c>
      <c r="B689" s="1">
        <v>39674631</v>
      </c>
      <c r="C689" s="3" t="s">
        <v>1584</v>
      </c>
      <c r="D689" s="3" t="s">
        <v>1585</v>
      </c>
      <c r="E689" s="2">
        <v>3132339949</v>
      </c>
      <c r="F689" s="4" t="s">
        <v>13</v>
      </c>
      <c r="G689" t="s">
        <v>69</v>
      </c>
      <c r="H689" t="s">
        <v>15</v>
      </c>
    </row>
    <row r="690" spans="1:8">
      <c r="A690">
        <v>687</v>
      </c>
      <c r="B690" s="1">
        <v>79487735</v>
      </c>
      <c r="C690" s="3" t="s">
        <v>1586</v>
      </c>
      <c r="D690" s="3" t="s">
        <v>1587</v>
      </c>
      <c r="E690" s="2">
        <v>3182874505</v>
      </c>
      <c r="F690" s="4" t="s">
        <v>23</v>
      </c>
      <c r="G690" t="s">
        <v>1181</v>
      </c>
      <c r="H690" t="s">
        <v>78</v>
      </c>
    </row>
    <row r="691" spans="1:8">
      <c r="A691">
        <v>688</v>
      </c>
      <c r="B691" s="1">
        <v>40692455</v>
      </c>
      <c r="C691" s="3" t="s">
        <v>1588</v>
      </c>
      <c r="D691" s="3" t="s">
        <v>1589</v>
      </c>
      <c r="E691" s="2">
        <v>3118320526</v>
      </c>
      <c r="F691" s="4" t="s">
        <v>18</v>
      </c>
      <c r="G691" t="s">
        <v>1181</v>
      </c>
      <c r="H691" t="s">
        <v>78</v>
      </c>
    </row>
    <row r="692" spans="1:8">
      <c r="A692">
        <v>689</v>
      </c>
      <c r="B692" s="1">
        <v>98698345</v>
      </c>
      <c r="C692" s="3" t="s">
        <v>1590</v>
      </c>
      <c r="D692" s="3" t="s">
        <v>1591</v>
      </c>
      <c r="E692" s="2">
        <v>3128393778</v>
      </c>
      <c r="F692" s="4" t="s">
        <v>13</v>
      </c>
      <c r="G692" t="s">
        <v>44</v>
      </c>
      <c r="H692" t="s">
        <v>28</v>
      </c>
    </row>
    <row r="693" spans="1:8">
      <c r="A693">
        <v>690</v>
      </c>
      <c r="B693" s="1">
        <v>32669378</v>
      </c>
      <c r="C693" s="3" t="s">
        <v>1592</v>
      </c>
      <c r="D693" s="3" t="s">
        <v>1593</v>
      </c>
      <c r="E693" s="2">
        <v>3216974631</v>
      </c>
      <c r="F693" s="4" t="s">
        <v>13</v>
      </c>
      <c r="G693" t="e">
        <v>#N/A</v>
      </c>
      <c r="H693" t="e">
        <v>#N/A</v>
      </c>
    </row>
    <row r="694" spans="1:8">
      <c r="A694">
        <v>691</v>
      </c>
      <c r="B694" s="1">
        <v>66768584</v>
      </c>
      <c r="C694" s="3" t="s">
        <v>1594</v>
      </c>
      <c r="D694" s="3" t="s">
        <v>1595</v>
      </c>
      <c r="E694" s="2">
        <v>3128326519</v>
      </c>
      <c r="F694" s="4" t="s">
        <v>23</v>
      </c>
      <c r="G694" t="s">
        <v>575</v>
      </c>
      <c r="H694" t="s">
        <v>58</v>
      </c>
    </row>
    <row r="695" spans="1:8">
      <c r="A695">
        <v>692</v>
      </c>
      <c r="B695" s="1">
        <v>37928672</v>
      </c>
      <c r="C695" s="3" t="s">
        <v>1596</v>
      </c>
      <c r="D695" s="3" t="s">
        <v>1597</v>
      </c>
      <c r="E695" s="2">
        <v>3004689690</v>
      </c>
      <c r="F695" s="4" t="s">
        <v>145</v>
      </c>
      <c r="G695" t="s">
        <v>1598</v>
      </c>
      <c r="H695" t="s">
        <v>28</v>
      </c>
    </row>
    <row r="696" spans="1:8">
      <c r="A696">
        <v>693</v>
      </c>
      <c r="B696" s="1">
        <v>1094949805</v>
      </c>
      <c r="C696" s="3" t="s">
        <v>1599</v>
      </c>
      <c r="D696" s="3" t="s">
        <v>1600</v>
      </c>
      <c r="E696" s="2">
        <v>3147193208</v>
      </c>
      <c r="F696" s="4" t="s">
        <v>145</v>
      </c>
      <c r="G696" t="s">
        <v>1067</v>
      </c>
      <c r="H696" t="s">
        <v>58</v>
      </c>
    </row>
    <row r="697" spans="1:8">
      <c r="A697">
        <v>694</v>
      </c>
      <c r="B697" s="1">
        <v>79128308</v>
      </c>
      <c r="C697" s="3" t="s">
        <v>1601</v>
      </c>
      <c r="D697" s="3" t="s">
        <v>1602</v>
      </c>
      <c r="E697" s="2">
        <v>3143594163</v>
      </c>
      <c r="F697" s="4" t="s">
        <v>23</v>
      </c>
      <c r="G697" t="s">
        <v>554</v>
      </c>
      <c r="H697" t="s">
        <v>20</v>
      </c>
    </row>
    <row r="698" spans="1:8">
      <c r="A698">
        <v>695</v>
      </c>
      <c r="B698" s="1">
        <v>1035416970</v>
      </c>
      <c r="C698" s="3" t="s">
        <v>1603</v>
      </c>
      <c r="D698" s="3" t="s">
        <v>1604</v>
      </c>
      <c r="E698" s="2">
        <v>3128109585</v>
      </c>
      <c r="F698" s="4" t="s">
        <v>13</v>
      </c>
      <c r="G698" t="s">
        <v>1276</v>
      </c>
      <c r="H698" t="s">
        <v>78</v>
      </c>
    </row>
    <row r="699" spans="1:8">
      <c r="A699">
        <v>696</v>
      </c>
      <c r="B699" s="1">
        <v>49716302</v>
      </c>
      <c r="C699" s="3" t="s">
        <v>1605</v>
      </c>
      <c r="D699" s="3" t="s">
        <v>1606</v>
      </c>
      <c r="E699" s="2">
        <v>3005658304</v>
      </c>
      <c r="F699" s="4" t="s">
        <v>13</v>
      </c>
      <c r="G699" t="s">
        <v>1607</v>
      </c>
      <c r="H699" t="s">
        <v>38</v>
      </c>
    </row>
    <row r="700" spans="1:8">
      <c r="A700">
        <v>697</v>
      </c>
      <c r="B700" s="1">
        <v>79055267</v>
      </c>
      <c r="C700" s="3" t="s">
        <v>1608</v>
      </c>
      <c r="D700" s="3" t="s">
        <v>1609</v>
      </c>
      <c r="E700" s="2">
        <v>3016419230</v>
      </c>
      <c r="F700" s="4" t="s">
        <v>23</v>
      </c>
      <c r="G700" t="s">
        <v>1117</v>
      </c>
      <c r="H700" t="s">
        <v>20</v>
      </c>
    </row>
    <row r="701" spans="1:8">
      <c r="A701">
        <v>698</v>
      </c>
      <c r="B701" s="1">
        <v>49715973</v>
      </c>
      <c r="C701" s="3" t="s">
        <v>1610</v>
      </c>
      <c r="D701" s="3" t="s">
        <v>1611</v>
      </c>
      <c r="E701" s="2">
        <v>3106114231</v>
      </c>
      <c r="F701" s="4" t="s">
        <v>18</v>
      </c>
      <c r="G701" t="s">
        <v>1612</v>
      </c>
      <c r="H701" t="s">
        <v>38</v>
      </c>
    </row>
    <row r="702" spans="1:8">
      <c r="A702">
        <v>699</v>
      </c>
      <c r="B702" s="1">
        <v>37895446</v>
      </c>
      <c r="C702" s="3" t="s">
        <v>1613</v>
      </c>
      <c r="D702" s="3" t="s">
        <v>1614</v>
      </c>
      <c r="E702" s="2">
        <v>3244388981</v>
      </c>
      <c r="F702" s="4" t="s">
        <v>145</v>
      </c>
      <c r="G702" t="s">
        <v>1615</v>
      </c>
      <c r="H702" t="s">
        <v>20</v>
      </c>
    </row>
    <row r="703" spans="1:8">
      <c r="A703">
        <v>700</v>
      </c>
      <c r="B703" s="1">
        <v>102434621</v>
      </c>
      <c r="C703" s="3" t="s">
        <v>1616</v>
      </c>
      <c r="D703" s="3" t="s">
        <v>1617</v>
      </c>
      <c r="E703" s="2">
        <v>3118427675</v>
      </c>
      <c r="F703" s="4" t="s">
        <v>18</v>
      </c>
      <c r="G703" t="e">
        <v>#N/A</v>
      </c>
      <c r="H703" t="e">
        <v>#N/A</v>
      </c>
    </row>
    <row r="704" spans="1:8">
      <c r="A704">
        <v>701</v>
      </c>
      <c r="B704" s="1">
        <v>1110536589</v>
      </c>
      <c r="C704" s="3" t="s">
        <v>1618</v>
      </c>
      <c r="D704" s="3" t="s">
        <v>1619</v>
      </c>
      <c r="E704" s="2">
        <v>3106989456</v>
      </c>
      <c r="F704" s="4" t="s">
        <v>13</v>
      </c>
      <c r="G704" t="s">
        <v>1329</v>
      </c>
      <c r="H704" t="s">
        <v>15</v>
      </c>
    </row>
    <row r="705" spans="1:8">
      <c r="A705">
        <v>702</v>
      </c>
      <c r="B705" s="1">
        <v>1124010186</v>
      </c>
      <c r="C705" s="3" t="s">
        <v>1620</v>
      </c>
      <c r="D705" s="3" t="s">
        <v>1621</v>
      </c>
      <c r="E705" s="2">
        <v>3106602410</v>
      </c>
      <c r="F705" s="4" t="s">
        <v>13</v>
      </c>
      <c r="G705" t="s">
        <v>655</v>
      </c>
      <c r="H705" t="s">
        <v>38</v>
      </c>
    </row>
    <row r="706" spans="1:8">
      <c r="A706">
        <v>703</v>
      </c>
      <c r="B706" s="1">
        <v>1052408023</v>
      </c>
      <c r="C706" s="3" t="s">
        <v>1622</v>
      </c>
      <c r="D706" s="3" t="s">
        <v>1623</v>
      </c>
      <c r="E706" s="2">
        <v>3152592534</v>
      </c>
      <c r="F706" s="4" t="s">
        <v>18</v>
      </c>
      <c r="G706" t="s">
        <v>421</v>
      </c>
      <c r="H706" t="s">
        <v>20</v>
      </c>
    </row>
    <row r="707" spans="1:8">
      <c r="A707">
        <v>704</v>
      </c>
      <c r="B707" s="1">
        <v>1014189058</v>
      </c>
      <c r="C707" s="3" t="s">
        <v>1624</v>
      </c>
      <c r="D707" s="3" t="s">
        <v>1625</v>
      </c>
      <c r="E707" s="2">
        <v>3118558729</v>
      </c>
      <c r="F707" s="4" t="s">
        <v>23</v>
      </c>
      <c r="G707" t="s">
        <v>41</v>
      </c>
      <c r="H707" t="s">
        <v>15</v>
      </c>
    </row>
    <row r="708" spans="1:8">
      <c r="A708">
        <v>705</v>
      </c>
      <c r="B708" s="1">
        <v>66902328</v>
      </c>
      <c r="C708" s="3" t="s">
        <v>1626</v>
      </c>
      <c r="D708" s="3" t="s">
        <v>1627</v>
      </c>
      <c r="E708" s="2">
        <v>3002016260</v>
      </c>
      <c r="F708" s="4" t="s">
        <v>13</v>
      </c>
      <c r="G708" t="s">
        <v>218</v>
      </c>
      <c r="H708" t="s">
        <v>58</v>
      </c>
    </row>
    <row r="709" spans="1:8">
      <c r="A709">
        <v>706</v>
      </c>
      <c r="B709" s="1">
        <v>24212346</v>
      </c>
      <c r="C709" s="3" t="s">
        <v>1628</v>
      </c>
      <c r="D709" s="3" t="s">
        <v>1629</v>
      </c>
      <c r="E709" s="2">
        <v>3112489243</v>
      </c>
      <c r="F709" s="4" t="s">
        <v>13</v>
      </c>
      <c r="G709" t="s">
        <v>849</v>
      </c>
      <c r="H709" t="s">
        <v>15</v>
      </c>
    </row>
    <row r="710" spans="1:8">
      <c r="A710">
        <v>707</v>
      </c>
      <c r="B710" s="1">
        <v>40394355</v>
      </c>
      <c r="C710" s="3" t="s">
        <v>1630</v>
      </c>
      <c r="D710" s="3" t="s">
        <v>1631</v>
      </c>
      <c r="E710" s="2">
        <v>3183396540</v>
      </c>
      <c r="F710" s="4" t="s">
        <v>13</v>
      </c>
      <c r="G710" t="s">
        <v>362</v>
      </c>
      <c r="H710" t="s">
        <v>15</v>
      </c>
    </row>
    <row r="711" spans="1:8">
      <c r="A711">
        <v>708</v>
      </c>
      <c r="B711" s="1">
        <v>70330253</v>
      </c>
      <c r="C711" s="3" t="s">
        <v>1632</v>
      </c>
      <c r="D711" s="3" t="s">
        <v>1633</v>
      </c>
      <c r="E711" s="2">
        <v>3042820451</v>
      </c>
      <c r="F711" s="4" t="s">
        <v>145</v>
      </c>
      <c r="G711" t="s">
        <v>1634</v>
      </c>
      <c r="H711" t="s">
        <v>28</v>
      </c>
    </row>
    <row r="712" spans="1:8">
      <c r="A712">
        <v>709</v>
      </c>
      <c r="B712" s="1">
        <v>1193324224</v>
      </c>
      <c r="C712" s="3" t="s">
        <v>1635</v>
      </c>
      <c r="D712" s="3" t="s">
        <v>1636</v>
      </c>
      <c r="E712" s="2">
        <v>3042584567</v>
      </c>
      <c r="F712" s="4" t="s">
        <v>18</v>
      </c>
      <c r="G712" t="s">
        <v>1637</v>
      </c>
      <c r="H712" t="s">
        <v>38</v>
      </c>
    </row>
    <row r="713" spans="1:8">
      <c r="A713">
        <v>710</v>
      </c>
      <c r="B713" s="1">
        <v>42974232</v>
      </c>
      <c r="C713" s="3" t="s">
        <v>1638</v>
      </c>
      <c r="D713" s="3" t="s">
        <v>1639</v>
      </c>
      <c r="E713" s="2">
        <v>3113832407</v>
      </c>
      <c r="F713" s="4" t="s">
        <v>23</v>
      </c>
      <c r="G713" t="s">
        <v>251</v>
      </c>
      <c r="H713" t="s">
        <v>28</v>
      </c>
    </row>
    <row r="714" spans="1:8">
      <c r="A714">
        <v>711</v>
      </c>
      <c r="B714" s="1">
        <v>51730539</v>
      </c>
      <c r="C714" s="3" t="s">
        <v>1640</v>
      </c>
      <c r="D714" s="3" t="s">
        <v>1641</v>
      </c>
      <c r="E714" s="2">
        <v>3102438718</v>
      </c>
      <c r="F714" s="4" t="s">
        <v>23</v>
      </c>
      <c r="G714" t="s">
        <v>208</v>
      </c>
      <c r="H714" t="s">
        <v>15</v>
      </c>
    </row>
    <row r="715" spans="1:8">
      <c r="A715">
        <v>712</v>
      </c>
      <c r="B715" s="1">
        <v>52357595</v>
      </c>
      <c r="C715" s="3" t="s">
        <v>1642</v>
      </c>
      <c r="D715" s="3" t="s">
        <v>1643</v>
      </c>
      <c r="E715" s="2">
        <v>3212028405</v>
      </c>
      <c r="F715" s="4" t="s">
        <v>18</v>
      </c>
      <c r="G715" t="s">
        <v>421</v>
      </c>
      <c r="H715" t="s">
        <v>20</v>
      </c>
    </row>
    <row r="716" spans="1:8">
      <c r="A716">
        <v>713</v>
      </c>
      <c r="B716" s="1">
        <v>1083874094</v>
      </c>
      <c r="C716" s="3" t="s">
        <v>1644</v>
      </c>
      <c r="D716" s="3" t="s">
        <v>1645</v>
      </c>
      <c r="E716" s="2">
        <v>3214058413</v>
      </c>
      <c r="F716" s="4" t="s">
        <v>13</v>
      </c>
      <c r="G716" t="s">
        <v>575</v>
      </c>
      <c r="H716" t="s">
        <v>58</v>
      </c>
    </row>
    <row r="717" spans="1:8">
      <c r="A717">
        <v>714</v>
      </c>
      <c r="B717" s="1">
        <v>35502724</v>
      </c>
      <c r="C717" s="3" t="s">
        <v>1646</v>
      </c>
      <c r="D717" s="3" t="s">
        <v>1647</v>
      </c>
      <c r="E717" s="2">
        <v>3213558042</v>
      </c>
      <c r="F717" s="4" t="s">
        <v>18</v>
      </c>
      <c r="G717" t="s">
        <v>1086</v>
      </c>
      <c r="H717" t="s">
        <v>20</v>
      </c>
    </row>
    <row r="718" spans="1:8">
      <c r="A718">
        <v>715</v>
      </c>
      <c r="B718" s="1">
        <v>41669039</v>
      </c>
      <c r="C718" s="3" t="s">
        <v>1648</v>
      </c>
      <c r="D718" s="3" t="s">
        <v>1649</v>
      </c>
      <c r="E718" s="2">
        <v>3118349660</v>
      </c>
      <c r="F718" s="4" t="s">
        <v>23</v>
      </c>
      <c r="G718" t="s">
        <v>476</v>
      </c>
      <c r="H718" t="s">
        <v>20</v>
      </c>
    </row>
    <row r="719" spans="1:8">
      <c r="A719">
        <v>716</v>
      </c>
      <c r="B719" s="1">
        <v>70220051</v>
      </c>
      <c r="C719" s="3" t="s">
        <v>1650</v>
      </c>
      <c r="D719" s="3" t="s">
        <v>1651</v>
      </c>
      <c r="E719" s="2">
        <v>3122130287</v>
      </c>
      <c r="F719" s="4" t="s">
        <v>23</v>
      </c>
      <c r="G719" t="s">
        <v>81</v>
      </c>
      <c r="H719" t="s">
        <v>28</v>
      </c>
    </row>
    <row r="720" spans="1:8">
      <c r="A720">
        <v>717</v>
      </c>
      <c r="B720" s="1">
        <v>56076021</v>
      </c>
      <c r="C720" s="3" t="s">
        <v>1652</v>
      </c>
      <c r="D720" s="3" t="s">
        <v>1653</v>
      </c>
      <c r="E720" s="2">
        <v>3002045363</v>
      </c>
      <c r="F720" s="4" t="s">
        <v>13</v>
      </c>
      <c r="G720" t="s">
        <v>1612</v>
      </c>
      <c r="H720" t="s">
        <v>38</v>
      </c>
    </row>
    <row r="721" spans="1:8">
      <c r="A721">
        <v>718</v>
      </c>
      <c r="B721" s="1">
        <v>1082691490</v>
      </c>
      <c r="C721" s="3" t="s">
        <v>1654</v>
      </c>
      <c r="D721" s="3" t="s">
        <v>1655</v>
      </c>
      <c r="E721" s="2">
        <v>3152531109</v>
      </c>
      <c r="F721" s="4" t="s">
        <v>13</v>
      </c>
      <c r="G721" t="s">
        <v>218</v>
      </c>
      <c r="H721" t="s">
        <v>58</v>
      </c>
    </row>
    <row r="722" spans="1:8">
      <c r="A722">
        <v>719</v>
      </c>
      <c r="B722" s="1">
        <v>1024520736</v>
      </c>
      <c r="C722" s="3" t="s">
        <v>1656</v>
      </c>
      <c r="D722" s="3" t="s">
        <v>1657</v>
      </c>
      <c r="E722" s="2">
        <v>3022165548</v>
      </c>
      <c r="F722" s="4" t="s">
        <v>18</v>
      </c>
      <c r="G722" t="s">
        <v>95</v>
      </c>
      <c r="H722" t="s">
        <v>20</v>
      </c>
    </row>
    <row r="723" spans="1:8">
      <c r="A723">
        <v>720</v>
      </c>
      <c r="B723" s="1">
        <v>51695980</v>
      </c>
      <c r="C723" s="3" t="s">
        <v>1658</v>
      </c>
      <c r="D723" s="3" t="s">
        <v>1659</v>
      </c>
      <c r="E723" s="2">
        <v>3008055375</v>
      </c>
      <c r="F723" s="4" t="s">
        <v>13</v>
      </c>
      <c r="G723" t="s">
        <v>929</v>
      </c>
      <c r="H723" t="s">
        <v>38</v>
      </c>
    </row>
    <row r="724" spans="1:8">
      <c r="A724">
        <v>721</v>
      </c>
      <c r="B724" s="1">
        <v>93297315</v>
      </c>
      <c r="C724" s="3" t="s">
        <v>1660</v>
      </c>
      <c r="D724" s="3" t="s">
        <v>1661</v>
      </c>
      <c r="E724" s="2">
        <v>3228725696</v>
      </c>
      <c r="F724" s="4" t="s">
        <v>13</v>
      </c>
      <c r="G724" t="s">
        <v>1662</v>
      </c>
      <c r="H724" t="s">
        <v>15</v>
      </c>
    </row>
    <row r="725" spans="1:8">
      <c r="A725">
        <v>722</v>
      </c>
      <c r="B725" s="1">
        <v>1105682624</v>
      </c>
      <c r="C725" s="3" t="s">
        <v>1663</v>
      </c>
      <c r="D725" s="3" t="s">
        <v>1664</v>
      </c>
      <c r="E725" s="2">
        <v>3150486630</v>
      </c>
      <c r="F725" s="4" t="s">
        <v>13</v>
      </c>
      <c r="G725" t="s">
        <v>421</v>
      </c>
      <c r="H725" t="s">
        <v>20</v>
      </c>
    </row>
    <row r="726" spans="1:8">
      <c r="A726">
        <v>723</v>
      </c>
      <c r="B726" s="1">
        <v>51725061</v>
      </c>
      <c r="C726" s="3" t="s">
        <v>1665</v>
      </c>
      <c r="D726" s="3" t="s">
        <v>1666</v>
      </c>
      <c r="E726" s="2">
        <v>3178083489</v>
      </c>
      <c r="F726" s="4" t="s">
        <v>23</v>
      </c>
      <c r="G726" t="s">
        <v>189</v>
      </c>
      <c r="H726" t="s">
        <v>20</v>
      </c>
    </row>
    <row r="727" spans="1:8">
      <c r="A727">
        <v>724</v>
      </c>
      <c r="B727" s="1">
        <v>1020795954</v>
      </c>
      <c r="C727" s="3" t="s">
        <v>1667</v>
      </c>
      <c r="D727" s="3" t="s">
        <v>1668</v>
      </c>
      <c r="E727" s="2">
        <v>3003923581</v>
      </c>
      <c r="F727" s="4" t="s">
        <v>13</v>
      </c>
      <c r="G727" t="s">
        <v>1662</v>
      </c>
      <c r="H727" t="s">
        <v>15</v>
      </c>
    </row>
    <row r="728" spans="1:8">
      <c r="A728">
        <v>725</v>
      </c>
      <c r="B728" s="1">
        <v>1024489393</v>
      </c>
      <c r="C728" s="3" t="s">
        <v>1669</v>
      </c>
      <c r="D728" s="3" t="s">
        <v>1670</v>
      </c>
      <c r="E728" s="2">
        <v>3016411619</v>
      </c>
      <c r="F728" s="4" t="s">
        <v>23</v>
      </c>
      <c r="G728" t="s">
        <v>31</v>
      </c>
      <c r="H728" t="s">
        <v>15</v>
      </c>
    </row>
    <row r="729" spans="1:8">
      <c r="A729">
        <v>726</v>
      </c>
      <c r="B729" s="1">
        <v>1015405787</v>
      </c>
      <c r="C729" s="3" t="s">
        <v>1671</v>
      </c>
      <c r="D729" s="3" t="s">
        <v>1672</v>
      </c>
      <c r="E729" s="2">
        <v>3053504221</v>
      </c>
      <c r="F729" s="4" t="s">
        <v>23</v>
      </c>
      <c r="G729" t="s">
        <v>598</v>
      </c>
      <c r="H729" t="s">
        <v>38</v>
      </c>
    </row>
    <row r="730" spans="1:8">
      <c r="A730">
        <v>727</v>
      </c>
      <c r="B730" s="1">
        <v>1085258326</v>
      </c>
      <c r="C730" s="3" t="s">
        <v>1673</v>
      </c>
      <c r="D730" s="3" t="s">
        <v>1674</v>
      </c>
      <c r="E730" s="2">
        <v>3016386204</v>
      </c>
      <c r="F730" s="4" t="s">
        <v>13</v>
      </c>
      <c r="G730" t="s">
        <v>736</v>
      </c>
      <c r="H730" t="s">
        <v>58</v>
      </c>
    </row>
    <row r="731" spans="1:8">
      <c r="A731">
        <v>728</v>
      </c>
      <c r="B731" s="1">
        <v>43878940</v>
      </c>
      <c r="C731" s="3" t="s">
        <v>1675</v>
      </c>
      <c r="D731" s="3" t="s">
        <v>1676</v>
      </c>
      <c r="E731" s="2">
        <v>3164978204</v>
      </c>
      <c r="F731" s="4" t="s">
        <v>13</v>
      </c>
      <c r="G731" t="s">
        <v>44</v>
      </c>
      <c r="H731" t="s">
        <v>28</v>
      </c>
    </row>
    <row r="732" spans="1:8">
      <c r="A732">
        <v>729</v>
      </c>
      <c r="B732" s="1">
        <v>1102861776</v>
      </c>
      <c r="C732" s="3" t="s">
        <v>1677</v>
      </c>
      <c r="D732" s="3" t="s">
        <v>1678</v>
      </c>
      <c r="E732" s="2">
        <v>3004013149</v>
      </c>
      <c r="F732" s="4" t="s">
        <v>18</v>
      </c>
      <c r="G732" t="s">
        <v>1679</v>
      </c>
      <c r="H732" t="s">
        <v>38</v>
      </c>
    </row>
    <row r="733" spans="1:8">
      <c r="A733">
        <v>730</v>
      </c>
      <c r="B733" s="1">
        <v>51933608</v>
      </c>
      <c r="C733" s="3" t="s">
        <v>1680</v>
      </c>
      <c r="D733" s="3" t="s">
        <v>1681</v>
      </c>
      <c r="E733" s="2">
        <v>3177381414</v>
      </c>
      <c r="F733" s="4" t="s">
        <v>18</v>
      </c>
      <c r="G733" t="s">
        <v>108</v>
      </c>
      <c r="H733" t="s">
        <v>15</v>
      </c>
    </row>
    <row r="734" spans="1:8">
      <c r="A734">
        <v>731</v>
      </c>
      <c r="B734" s="1">
        <v>1097035531</v>
      </c>
      <c r="C734" s="3" t="s">
        <v>1682</v>
      </c>
      <c r="D734" s="3" t="s">
        <v>1683</v>
      </c>
      <c r="E734" s="2">
        <v>3219730168</v>
      </c>
      <c r="F734" s="4" t="s">
        <v>18</v>
      </c>
      <c r="G734" t="s">
        <v>90</v>
      </c>
      <c r="H734" t="s">
        <v>20</v>
      </c>
    </row>
    <row r="735" spans="1:8">
      <c r="A735">
        <v>732</v>
      </c>
      <c r="B735" s="1">
        <v>43017704</v>
      </c>
      <c r="C735" s="3" t="s">
        <v>1684</v>
      </c>
      <c r="D735" s="3" t="s">
        <v>1685</v>
      </c>
      <c r="E735" s="2">
        <v>3103862904</v>
      </c>
      <c r="F735" s="4" t="s">
        <v>23</v>
      </c>
      <c r="G735" t="s">
        <v>163</v>
      </c>
      <c r="H735" t="s">
        <v>28</v>
      </c>
    </row>
    <row r="736" spans="1:8">
      <c r="A736">
        <v>733</v>
      </c>
      <c r="B736" s="1">
        <v>43003089</v>
      </c>
      <c r="C736" s="3" t="s">
        <v>1686</v>
      </c>
      <c r="D736" s="3" t="s">
        <v>1687</v>
      </c>
      <c r="E736" s="2">
        <v>3007820038</v>
      </c>
      <c r="F736" s="4" t="s">
        <v>13</v>
      </c>
      <c r="G736" t="s">
        <v>251</v>
      </c>
      <c r="H736" t="s">
        <v>28</v>
      </c>
    </row>
    <row r="737" spans="1:8">
      <c r="A737">
        <v>734</v>
      </c>
      <c r="B737" s="1">
        <v>1007286488</v>
      </c>
      <c r="C737" s="3" t="s">
        <v>1688</v>
      </c>
      <c r="D737" s="3" t="s">
        <v>1689</v>
      </c>
      <c r="E737" s="2">
        <v>3104168617</v>
      </c>
      <c r="F737" s="4" t="s">
        <v>18</v>
      </c>
      <c r="G737" t="s">
        <v>163</v>
      </c>
      <c r="H737" t="s">
        <v>28</v>
      </c>
    </row>
    <row r="738" spans="1:8">
      <c r="A738">
        <v>735</v>
      </c>
      <c r="B738" s="1">
        <v>66715688</v>
      </c>
      <c r="C738" s="3" t="s">
        <v>1690</v>
      </c>
      <c r="D738" s="3" t="s">
        <v>1691</v>
      </c>
      <c r="E738" s="2">
        <v>3012672433</v>
      </c>
      <c r="F738" s="4" t="s">
        <v>23</v>
      </c>
      <c r="G738" t="e">
        <v>#REF!</v>
      </c>
      <c r="H738">
        <v>0</v>
      </c>
    </row>
    <row r="739" spans="1:8">
      <c r="A739">
        <v>736</v>
      </c>
      <c r="B739" s="1">
        <v>52465957</v>
      </c>
      <c r="C739" s="3" t="s">
        <v>1692</v>
      </c>
      <c r="D739" s="3" t="s">
        <v>1693</v>
      </c>
      <c r="E739" s="2">
        <v>3013319858</v>
      </c>
      <c r="F739" s="4" t="s">
        <v>18</v>
      </c>
      <c r="G739" t="s">
        <v>476</v>
      </c>
      <c r="H739" t="s">
        <v>20</v>
      </c>
    </row>
    <row r="740" spans="1:8">
      <c r="A740">
        <v>737</v>
      </c>
      <c r="B740" s="1">
        <v>1042418818</v>
      </c>
      <c r="C740" s="3" t="s">
        <v>1694</v>
      </c>
      <c r="D740" s="3" t="s">
        <v>1695</v>
      </c>
      <c r="E740" s="2">
        <v>3007805035</v>
      </c>
      <c r="F740" s="4" t="s">
        <v>18</v>
      </c>
      <c r="G740" t="e">
        <v>#N/A</v>
      </c>
      <c r="H740" t="e">
        <v>#N/A</v>
      </c>
    </row>
    <row r="741" spans="1:8">
      <c r="A741">
        <v>738</v>
      </c>
      <c r="B741" s="1">
        <v>22005880</v>
      </c>
      <c r="C741" s="3" t="s">
        <v>1696</v>
      </c>
      <c r="D741" s="3" t="s">
        <v>1697</v>
      </c>
      <c r="E741" s="2">
        <v>3137976729</v>
      </c>
      <c r="F741" s="4" t="s">
        <v>13</v>
      </c>
      <c r="G741" t="s">
        <v>81</v>
      </c>
      <c r="H741" t="s">
        <v>28</v>
      </c>
    </row>
    <row r="742" spans="1:8">
      <c r="A742">
        <v>739</v>
      </c>
      <c r="B742" s="1">
        <v>22228479</v>
      </c>
      <c r="C742" s="3" t="s">
        <v>1698</v>
      </c>
      <c r="D742" s="3" t="s">
        <v>1699</v>
      </c>
      <c r="E742" s="2">
        <v>3117194902</v>
      </c>
      <c r="F742" s="4" t="s">
        <v>23</v>
      </c>
      <c r="G742" t="s">
        <v>163</v>
      </c>
      <c r="H742" t="s">
        <v>28</v>
      </c>
    </row>
    <row r="743" spans="1:8">
      <c r="A743">
        <v>740</v>
      </c>
      <c r="B743" s="1">
        <v>21575917</v>
      </c>
      <c r="C743" s="3" t="s">
        <v>1700</v>
      </c>
      <c r="D743" s="3" t="s">
        <v>1701</v>
      </c>
      <c r="E743" s="2">
        <v>3122027204</v>
      </c>
      <c r="F743" s="4" t="s">
        <v>23</v>
      </c>
      <c r="G743" t="s">
        <v>718</v>
      </c>
      <c r="H743" t="s">
        <v>28</v>
      </c>
    </row>
    <row r="744" spans="1:8">
      <c r="A744">
        <v>741</v>
      </c>
      <c r="B744" s="1">
        <v>10781243</v>
      </c>
      <c r="C744" s="3" t="s">
        <v>1702</v>
      </c>
      <c r="D744" s="3" t="s">
        <v>1703</v>
      </c>
      <c r="E744" s="2">
        <v>3165550338</v>
      </c>
      <c r="F744" s="4" t="s">
        <v>13</v>
      </c>
      <c r="G744" t="s">
        <v>1704</v>
      </c>
      <c r="H744" t="s">
        <v>38</v>
      </c>
    </row>
    <row r="745" spans="1:8">
      <c r="A745">
        <v>742</v>
      </c>
      <c r="B745" s="1">
        <v>30288223</v>
      </c>
      <c r="C745" s="3" t="s">
        <v>1705</v>
      </c>
      <c r="D745" s="3" t="s">
        <v>1706</v>
      </c>
      <c r="E745" s="2">
        <v>3172500263</v>
      </c>
      <c r="F745" s="4" t="s">
        <v>13</v>
      </c>
      <c r="G745" t="s">
        <v>539</v>
      </c>
      <c r="H745" t="s">
        <v>28</v>
      </c>
    </row>
    <row r="746" spans="1:8">
      <c r="A746">
        <v>743</v>
      </c>
      <c r="B746" s="1">
        <v>34569185</v>
      </c>
      <c r="C746" s="3" t="s">
        <v>1707</v>
      </c>
      <c r="D746" s="3" t="s">
        <v>1708</v>
      </c>
      <c r="E746" s="2">
        <v>3016989919</v>
      </c>
      <c r="F746" s="4" t="s">
        <v>145</v>
      </c>
      <c r="G746" t="s">
        <v>868</v>
      </c>
      <c r="H746" t="s">
        <v>58</v>
      </c>
    </row>
    <row r="747" spans="1:8">
      <c r="A747">
        <v>744</v>
      </c>
      <c r="B747" s="1">
        <v>11519581</v>
      </c>
      <c r="C747" s="3" t="s">
        <v>1709</v>
      </c>
      <c r="D747" s="3" t="s">
        <v>1710</v>
      </c>
      <c r="E747" s="2">
        <v>3102201127</v>
      </c>
      <c r="F747" s="4" t="s">
        <v>145</v>
      </c>
      <c r="G747" t="s">
        <v>1711</v>
      </c>
      <c r="H747" t="s">
        <v>58</v>
      </c>
    </row>
    <row r="748" spans="1:8">
      <c r="A748">
        <v>745</v>
      </c>
      <c r="B748" s="1">
        <v>74082151</v>
      </c>
      <c r="C748" s="3" t="s">
        <v>1712</v>
      </c>
      <c r="D748" s="3" t="s">
        <v>1713</v>
      </c>
      <c r="E748" s="2">
        <v>3203108315</v>
      </c>
      <c r="F748" s="4" t="s">
        <v>18</v>
      </c>
      <c r="G748" t="s">
        <v>836</v>
      </c>
      <c r="H748" t="s">
        <v>20</v>
      </c>
    </row>
    <row r="749" spans="1:8">
      <c r="A749">
        <v>746</v>
      </c>
      <c r="B749" s="1">
        <v>1107037591</v>
      </c>
      <c r="C749" s="3" t="s">
        <v>1714</v>
      </c>
      <c r="D749" s="3" t="s">
        <v>1715</v>
      </c>
      <c r="E749" s="2">
        <v>3136969589</v>
      </c>
      <c r="F749" s="4" t="s">
        <v>13</v>
      </c>
      <c r="G749" t="s">
        <v>218</v>
      </c>
      <c r="H749" t="s">
        <v>58</v>
      </c>
    </row>
    <row r="750" spans="1:8">
      <c r="A750">
        <v>747</v>
      </c>
      <c r="B750" s="1">
        <v>87433783</v>
      </c>
      <c r="C750" s="3" t="s">
        <v>1716</v>
      </c>
      <c r="D750" s="3" t="s">
        <v>1717</v>
      </c>
      <c r="E750" s="2">
        <v>3167209666</v>
      </c>
      <c r="F750" s="4" t="s">
        <v>18</v>
      </c>
      <c r="G750" t="s">
        <v>160</v>
      </c>
      <c r="H750" t="s">
        <v>58</v>
      </c>
    </row>
    <row r="751" spans="1:8">
      <c r="A751">
        <v>748</v>
      </c>
      <c r="B751" s="1">
        <v>1020779250</v>
      </c>
      <c r="C751" s="3" t="s">
        <v>1718</v>
      </c>
      <c r="D751" s="3" t="s">
        <v>1719</v>
      </c>
      <c r="E751" s="2">
        <v>3112027677</v>
      </c>
      <c r="F751" s="4" t="s">
        <v>23</v>
      </c>
      <c r="G751" t="e">
        <v>#N/A</v>
      </c>
      <c r="H751" t="e">
        <v>#N/A</v>
      </c>
    </row>
    <row r="752" spans="1:8">
      <c r="A752">
        <v>749</v>
      </c>
      <c r="B752" s="1">
        <v>93125706</v>
      </c>
      <c r="C752" s="3" t="s">
        <v>1720</v>
      </c>
      <c r="D752" s="3" t="s">
        <v>1721</v>
      </c>
      <c r="E752" s="2">
        <v>3147834092</v>
      </c>
      <c r="F752" s="4" t="s">
        <v>13</v>
      </c>
      <c r="G752" t="s">
        <v>670</v>
      </c>
      <c r="H752" t="s">
        <v>20</v>
      </c>
    </row>
    <row r="753" spans="1:8">
      <c r="A753">
        <v>750</v>
      </c>
      <c r="B753" s="1">
        <v>1010046173</v>
      </c>
      <c r="C753" s="3" t="s">
        <v>1722</v>
      </c>
      <c r="D753" s="3" t="s">
        <v>1723</v>
      </c>
      <c r="E753" s="2">
        <v>3208195444</v>
      </c>
      <c r="F753" s="4" t="s">
        <v>18</v>
      </c>
      <c r="G753" t="e">
        <v>#N/A</v>
      </c>
      <c r="H753" t="e">
        <v>#N/A</v>
      </c>
    </row>
    <row r="754" spans="1:8">
      <c r="A754">
        <v>751</v>
      </c>
      <c r="B754" s="1">
        <v>86083643</v>
      </c>
      <c r="C754" s="3" t="s">
        <v>1724</v>
      </c>
      <c r="D754" s="3" t="s">
        <v>1725</v>
      </c>
      <c r="E754" s="2">
        <v>3202301567</v>
      </c>
      <c r="F754" s="4" t="s">
        <v>13</v>
      </c>
      <c r="G754" t="e">
        <v>#N/A</v>
      </c>
      <c r="H754" t="e">
        <v>#N/A</v>
      </c>
    </row>
    <row r="755" spans="1:8">
      <c r="A755">
        <v>752</v>
      </c>
      <c r="B755" s="1">
        <v>66988420</v>
      </c>
      <c r="C755" s="3" t="s">
        <v>1726</v>
      </c>
      <c r="D755" s="3" t="s">
        <v>1727</v>
      </c>
      <c r="E755" s="2">
        <v>3163971523</v>
      </c>
      <c r="F755" s="4" t="s">
        <v>18</v>
      </c>
      <c r="G755" t="s">
        <v>218</v>
      </c>
      <c r="H755" t="s">
        <v>58</v>
      </c>
    </row>
    <row r="756" spans="1:8">
      <c r="A756">
        <v>753</v>
      </c>
      <c r="B756" s="1">
        <v>93369510</v>
      </c>
      <c r="C756" s="3" t="s">
        <v>1728</v>
      </c>
      <c r="D756" s="3" t="s">
        <v>1729</v>
      </c>
      <c r="E756" s="2">
        <v>3166937081</v>
      </c>
      <c r="F756" s="4" t="s">
        <v>13</v>
      </c>
      <c r="G756" t="e">
        <v>#N/A</v>
      </c>
      <c r="H756" t="e">
        <v>#N/A</v>
      </c>
    </row>
    <row r="757" spans="1:8">
      <c r="A757">
        <v>754</v>
      </c>
      <c r="B757" s="1">
        <v>53053541</v>
      </c>
      <c r="C757" s="3" t="s">
        <v>1730</v>
      </c>
      <c r="D757" s="3" t="s">
        <v>1731</v>
      </c>
      <c r="E757" s="2">
        <v>3194974396</v>
      </c>
      <c r="F757" s="4" t="s">
        <v>23</v>
      </c>
      <c r="G757" t="s">
        <v>1732</v>
      </c>
      <c r="H757" t="s">
        <v>20</v>
      </c>
    </row>
    <row r="758" spans="1:8">
      <c r="A758">
        <v>755</v>
      </c>
      <c r="B758" s="1">
        <v>79408006</v>
      </c>
      <c r="C758" s="3" t="s">
        <v>1733</v>
      </c>
      <c r="D758" s="3" t="s">
        <v>1734</v>
      </c>
      <c r="E758" s="2">
        <v>3125608300</v>
      </c>
      <c r="F758" s="4" t="s">
        <v>13</v>
      </c>
      <c r="G758" t="s">
        <v>189</v>
      </c>
      <c r="H758" t="s">
        <v>20</v>
      </c>
    </row>
    <row r="759" spans="1:8">
      <c r="A759">
        <v>756</v>
      </c>
      <c r="B759" s="1">
        <v>1065005848</v>
      </c>
      <c r="C759" s="3" t="s">
        <v>1735</v>
      </c>
      <c r="D759" s="3" t="s">
        <v>1736</v>
      </c>
      <c r="E759" s="2">
        <v>1065005848</v>
      </c>
      <c r="F759" s="4" t="s">
        <v>13</v>
      </c>
      <c r="G759" t="s">
        <v>215</v>
      </c>
      <c r="H759" t="s">
        <v>20</v>
      </c>
    </row>
    <row r="760" spans="1:8">
      <c r="A760">
        <v>757</v>
      </c>
      <c r="B760" s="1">
        <v>52167837</v>
      </c>
      <c r="C760" s="3" t="s">
        <v>1737</v>
      </c>
      <c r="D760" s="3" t="s">
        <v>1738</v>
      </c>
      <c r="E760" s="2">
        <v>3144591586</v>
      </c>
      <c r="F760" s="4" t="s">
        <v>13</v>
      </c>
      <c r="G760" t="s">
        <v>590</v>
      </c>
      <c r="H760" t="s">
        <v>20</v>
      </c>
    </row>
    <row r="761" spans="1:8">
      <c r="A761">
        <v>758</v>
      </c>
      <c r="B761" s="1">
        <v>10</v>
      </c>
      <c r="C761" s="3" t="s">
        <v>1739</v>
      </c>
      <c r="D761" s="3" t="s">
        <v>1740</v>
      </c>
      <c r="E761" s="2">
        <v>3126461774</v>
      </c>
      <c r="F761" s="4" t="s">
        <v>23</v>
      </c>
      <c r="G761" t="e">
        <v>#N/A</v>
      </c>
      <c r="H761" t="e">
        <v>#N/A</v>
      </c>
    </row>
    <row r="762" spans="1:8">
      <c r="A762">
        <v>759</v>
      </c>
      <c r="B762" s="1">
        <v>29812724</v>
      </c>
      <c r="C762" s="3" t="s">
        <v>1741</v>
      </c>
      <c r="D762" s="3" t="s">
        <v>1742</v>
      </c>
      <c r="E762" s="2">
        <v>3116067103</v>
      </c>
      <c r="F762" s="4" t="s">
        <v>18</v>
      </c>
      <c r="G762" t="s">
        <v>1743</v>
      </c>
      <c r="H762" t="s">
        <v>58</v>
      </c>
    </row>
    <row r="763" spans="1:8">
      <c r="A763">
        <v>760</v>
      </c>
      <c r="B763" s="1">
        <v>93372529</v>
      </c>
      <c r="C763" s="3" t="s">
        <v>1744</v>
      </c>
      <c r="D763" s="3" t="s">
        <v>1745</v>
      </c>
      <c r="E763" s="2">
        <v>3212348376</v>
      </c>
      <c r="F763" s="4" t="s">
        <v>23</v>
      </c>
      <c r="G763" t="s">
        <v>24</v>
      </c>
      <c r="H763" t="s">
        <v>20</v>
      </c>
    </row>
    <row r="764" spans="1:8">
      <c r="A764">
        <v>761</v>
      </c>
      <c r="B764" s="1">
        <v>1144101665</v>
      </c>
      <c r="C764" s="3" t="s">
        <v>1746</v>
      </c>
      <c r="D764" s="3" t="s">
        <v>1747</v>
      </c>
      <c r="E764" s="2">
        <v>3104175081</v>
      </c>
      <c r="F764" s="4" t="s">
        <v>18</v>
      </c>
      <c r="G764" t="s">
        <v>575</v>
      </c>
      <c r="H764" t="s">
        <v>58</v>
      </c>
    </row>
    <row r="765" spans="1:8">
      <c r="A765">
        <v>762</v>
      </c>
      <c r="B765" s="1">
        <v>34553955</v>
      </c>
      <c r="C765" s="3" t="s">
        <v>1748</v>
      </c>
      <c r="D765" s="3" t="s">
        <v>1749</v>
      </c>
      <c r="E765" s="2">
        <v>3106196783</v>
      </c>
      <c r="F765" s="4" t="s">
        <v>13</v>
      </c>
      <c r="G765" t="s">
        <v>24</v>
      </c>
      <c r="H765" t="s">
        <v>20</v>
      </c>
    </row>
    <row r="766" spans="1:8">
      <c r="A766">
        <v>763</v>
      </c>
      <c r="B766" s="1">
        <v>29832411</v>
      </c>
      <c r="C766" s="3" t="s">
        <v>1750</v>
      </c>
      <c r="D766" s="3" t="s">
        <v>1751</v>
      </c>
      <c r="E766" s="2">
        <v>3205114130</v>
      </c>
      <c r="F766" s="4" t="s">
        <v>18</v>
      </c>
      <c r="G766" t="s">
        <v>1743</v>
      </c>
      <c r="H766" t="s">
        <v>58</v>
      </c>
    </row>
    <row r="767" spans="1:8">
      <c r="A767">
        <v>764</v>
      </c>
      <c r="B767" s="1">
        <v>39626073</v>
      </c>
      <c r="C767" s="3" t="s">
        <v>1752</v>
      </c>
      <c r="D767" s="3" t="s">
        <v>1753</v>
      </c>
      <c r="E767" s="2">
        <v>3003854688</v>
      </c>
      <c r="F767" s="4" t="s">
        <v>13</v>
      </c>
      <c r="G767" t="e">
        <v>#REF!</v>
      </c>
      <c r="H767">
        <v>0</v>
      </c>
    </row>
    <row r="768" spans="1:8">
      <c r="A768">
        <v>765</v>
      </c>
      <c r="B768" s="1">
        <v>18614526</v>
      </c>
      <c r="C768" s="3" t="s">
        <v>1754</v>
      </c>
      <c r="D768" s="3" t="s">
        <v>1755</v>
      </c>
      <c r="E768" s="2">
        <v>3244742381</v>
      </c>
      <c r="F768" s="4" t="s">
        <v>18</v>
      </c>
      <c r="G768" t="s">
        <v>1756</v>
      </c>
      <c r="H768" t="s">
        <v>28</v>
      </c>
    </row>
    <row r="769" spans="1:8">
      <c r="A769">
        <v>766</v>
      </c>
      <c r="B769" s="1">
        <v>21421950</v>
      </c>
      <c r="C769" s="3" t="s">
        <v>1757</v>
      </c>
      <c r="D769" s="3" t="s">
        <v>1758</v>
      </c>
      <c r="E769" s="2">
        <v>3117208251</v>
      </c>
      <c r="F769" s="4" t="s">
        <v>145</v>
      </c>
      <c r="G769" t="s">
        <v>1759</v>
      </c>
      <c r="H769" t="s">
        <v>28</v>
      </c>
    </row>
    <row r="770" spans="1:8">
      <c r="A770">
        <v>767</v>
      </c>
      <c r="B770" s="1">
        <v>79781848</v>
      </c>
      <c r="C770" s="3" t="s">
        <v>1760</v>
      </c>
      <c r="D770" s="3" t="s">
        <v>1761</v>
      </c>
      <c r="E770" s="2">
        <v>3017702124</v>
      </c>
      <c r="F770" s="4" t="s">
        <v>18</v>
      </c>
      <c r="G770" t="s">
        <v>362</v>
      </c>
      <c r="H770" t="s">
        <v>15</v>
      </c>
    </row>
    <row r="771" spans="1:8">
      <c r="A771">
        <v>768</v>
      </c>
      <c r="B771" s="1">
        <v>79063226</v>
      </c>
      <c r="C771" s="3" t="s">
        <v>1762</v>
      </c>
      <c r="D771" s="3" t="s">
        <v>1763</v>
      </c>
      <c r="E771" s="2">
        <v>3013715756</v>
      </c>
      <c r="F771" s="4" t="s">
        <v>13</v>
      </c>
      <c r="G771" t="s">
        <v>1711</v>
      </c>
      <c r="H771" t="s">
        <v>58</v>
      </c>
    </row>
    <row r="772" spans="1:8">
      <c r="A772">
        <v>769</v>
      </c>
      <c r="B772" s="1">
        <v>43649071</v>
      </c>
      <c r="C772" s="3" t="s">
        <v>1764</v>
      </c>
      <c r="D772" s="3" t="s">
        <v>1765</v>
      </c>
      <c r="E772" s="2">
        <v>3123484206</v>
      </c>
      <c r="F772" s="4" t="s">
        <v>18</v>
      </c>
      <c r="G772" t="s">
        <v>1467</v>
      </c>
      <c r="H772" t="s">
        <v>28</v>
      </c>
    </row>
    <row r="773" spans="1:8">
      <c r="A773">
        <v>770</v>
      </c>
      <c r="B773" s="1">
        <v>66726586</v>
      </c>
      <c r="C773" s="3" t="s">
        <v>1766</v>
      </c>
      <c r="D773" s="3" t="s">
        <v>1767</v>
      </c>
      <c r="E773" s="2">
        <v>3192337746</v>
      </c>
      <c r="F773" s="4" t="s">
        <v>145</v>
      </c>
      <c r="G773" t="s">
        <v>1768</v>
      </c>
      <c r="H773" t="s">
        <v>58</v>
      </c>
    </row>
    <row r="774" spans="1:8">
      <c r="A774">
        <v>771</v>
      </c>
      <c r="B774" s="1">
        <v>41912688</v>
      </c>
      <c r="C774" s="3" t="s">
        <v>1769</v>
      </c>
      <c r="D774" s="3" t="s">
        <v>1770</v>
      </c>
      <c r="E774" s="2">
        <v>3117199081</v>
      </c>
      <c r="F774" s="4" t="s">
        <v>23</v>
      </c>
      <c r="G774" t="s">
        <v>744</v>
      </c>
      <c r="H774" t="s">
        <v>28</v>
      </c>
    </row>
    <row r="775" spans="1:8">
      <c r="A775">
        <v>772</v>
      </c>
      <c r="B775" s="1">
        <v>1061719341</v>
      </c>
      <c r="C775" s="3" t="s">
        <v>1771</v>
      </c>
      <c r="D775" s="3" t="s">
        <v>1772</v>
      </c>
      <c r="E775" s="2">
        <v>3217816225</v>
      </c>
      <c r="F775" s="4" t="s">
        <v>13</v>
      </c>
      <c r="G775" t="s">
        <v>87</v>
      </c>
      <c r="H775" t="s">
        <v>58</v>
      </c>
    </row>
    <row r="776" spans="1:8">
      <c r="A776">
        <v>773</v>
      </c>
      <c r="B776" s="1">
        <v>53894666</v>
      </c>
      <c r="C776" s="3" t="s">
        <v>1773</v>
      </c>
      <c r="D776" s="3" t="s">
        <v>1774</v>
      </c>
      <c r="E776" s="2">
        <v>3057100495</v>
      </c>
      <c r="F776" s="4" t="s">
        <v>18</v>
      </c>
      <c r="G776" t="s">
        <v>90</v>
      </c>
      <c r="H776" t="s">
        <v>20</v>
      </c>
    </row>
    <row r="777" spans="1:8">
      <c r="A777">
        <v>774</v>
      </c>
      <c r="B777" s="1">
        <v>16802113</v>
      </c>
      <c r="C777" s="3" t="s">
        <v>1775</v>
      </c>
      <c r="D777" s="3" t="s">
        <v>1776</v>
      </c>
      <c r="E777" s="2">
        <v>3022845547</v>
      </c>
      <c r="F777" s="4" t="s">
        <v>13</v>
      </c>
      <c r="G777" t="s">
        <v>218</v>
      </c>
      <c r="H777" t="s">
        <v>58</v>
      </c>
    </row>
    <row r="778" spans="1:8">
      <c r="A778">
        <v>775</v>
      </c>
      <c r="B778" s="1">
        <v>31956660</v>
      </c>
      <c r="C778" s="3" t="s">
        <v>1777</v>
      </c>
      <c r="D778" s="3" t="s">
        <v>1778</v>
      </c>
      <c r="E778" s="2">
        <v>3215880354</v>
      </c>
      <c r="F778" s="4" t="s">
        <v>23</v>
      </c>
      <c r="G778" t="s">
        <v>575</v>
      </c>
      <c r="H778" t="s">
        <v>58</v>
      </c>
    </row>
    <row r="779" spans="1:8">
      <c r="A779">
        <v>776</v>
      </c>
      <c r="B779" s="1">
        <v>1116433689</v>
      </c>
      <c r="C779" s="3" t="s">
        <v>1779</v>
      </c>
      <c r="D779" s="3" t="s">
        <v>1780</v>
      </c>
      <c r="E779" s="2">
        <v>3214529046</v>
      </c>
      <c r="F779" s="4" t="s">
        <v>18</v>
      </c>
      <c r="G779" t="s">
        <v>1768</v>
      </c>
      <c r="H779" t="s">
        <v>58</v>
      </c>
    </row>
    <row r="780" spans="1:8">
      <c r="A780">
        <v>777</v>
      </c>
      <c r="B780" s="1">
        <v>30083754</v>
      </c>
      <c r="C780" s="3" t="s">
        <v>1781</v>
      </c>
      <c r="D780" s="3" t="s">
        <v>1782</v>
      </c>
      <c r="E780" s="2">
        <v>3103369961</v>
      </c>
      <c r="F780" s="4" t="s">
        <v>13</v>
      </c>
      <c r="G780" t="s">
        <v>438</v>
      </c>
      <c r="H780" t="s">
        <v>78</v>
      </c>
    </row>
    <row r="781" spans="1:8">
      <c r="A781">
        <v>778</v>
      </c>
      <c r="B781" s="1">
        <v>1086499059</v>
      </c>
      <c r="C781" s="3" t="s">
        <v>1783</v>
      </c>
      <c r="D781" s="3" t="s">
        <v>1784</v>
      </c>
      <c r="E781" s="2">
        <v>3152729452</v>
      </c>
      <c r="F781" s="4" t="s">
        <v>18</v>
      </c>
      <c r="G781" t="s">
        <v>1785</v>
      </c>
      <c r="H781" t="s">
        <v>58</v>
      </c>
    </row>
    <row r="782" spans="1:8">
      <c r="A782">
        <v>779</v>
      </c>
      <c r="B782" s="1">
        <v>8647608</v>
      </c>
      <c r="C782" s="3" t="s">
        <v>1786</v>
      </c>
      <c r="D782" s="3" t="s">
        <v>1787</v>
      </c>
      <c r="E782" s="2">
        <v>3175027868</v>
      </c>
      <c r="F782" s="4" t="s">
        <v>13</v>
      </c>
      <c r="G782" t="e">
        <v>#N/A</v>
      </c>
      <c r="H782" t="e">
        <v>#N/A</v>
      </c>
    </row>
    <row r="783" spans="1:8">
      <c r="A783">
        <v>780</v>
      </c>
      <c r="B783" s="1">
        <v>1115070755</v>
      </c>
      <c r="C783" s="3" t="s">
        <v>1788</v>
      </c>
      <c r="D783" s="3" t="s">
        <v>1789</v>
      </c>
      <c r="E783" s="2">
        <v>3163248594</v>
      </c>
      <c r="F783" s="4" t="s">
        <v>18</v>
      </c>
      <c r="G783" t="s">
        <v>1790</v>
      </c>
      <c r="H783" t="s">
        <v>58</v>
      </c>
    </row>
    <row r="784" spans="1:8">
      <c r="A784">
        <v>781</v>
      </c>
      <c r="B784" s="1">
        <v>86015140</v>
      </c>
      <c r="C784" s="3" t="s">
        <v>1791</v>
      </c>
      <c r="D784" s="3" t="s">
        <v>1792</v>
      </c>
      <c r="E784" s="2">
        <v>3052541759</v>
      </c>
      <c r="F784" s="4" t="s">
        <v>23</v>
      </c>
      <c r="G784" t="e">
        <v>#N/A</v>
      </c>
      <c r="H784" t="e">
        <v>#N/A</v>
      </c>
    </row>
    <row r="785" spans="1:8">
      <c r="A785">
        <v>782</v>
      </c>
      <c r="B785" s="1">
        <v>1100973174</v>
      </c>
      <c r="C785" s="3" t="s">
        <v>1793</v>
      </c>
      <c r="D785" s="3" t="s">
        <v>1794</v>
      </c>
      <c r="E785" s="2">
        <v>3002041958</v>
      </c>
      <c r="F785" s="4" t="s">
        <v>18</v>
      </c>
      <c r="G785" t="s">
        <v>1615</v>
      </c>
      <c r="H785" t="s">
        <v>20</v>
      </c>
    </row>
    <row r="786" spans="1:8">
      <c r="A786">
        <v>783</v>
      </c>
      <c r="B786" s="1">
        <v>1100960944</v>
      </c>
      <c r="C786" s="3" t="s">
        <v>1795</v>
      </c>
      <c r="D786" s="3" t="s">
        <v>1796</v>
      </c>
      <c r="E786" s="2">
        <v>3116246358</v>
      </c>
      <c r="F786" s="4" t="s">
        <v>18</v>
      </c>
      <c r="G786" t="s">
        <v>1615</v>
      </c>
      <c r="H786" t="s">
        <v>20</v>
      </c>
    </row>
    <row r="787" spans="1:8">
      <c r="A787">
        <v>784</v>
      </c>
      <c r="B787" s="1">
        <v>1064786209</v>
      </c>
      <c r="C787" s="3" t="s">
        <v>1797</v>
      </c>
      <c r="D787" s="3" t="s">
        <v>1798</v>
      </c>
      <c r="E787" s="2">
        <v>3154275630</v>
      </c>
      <c r="F787" s="4" t="s">
        <v>13</v>
      </c>
      <c r="G787" t="s">
        <v>1615</v>
      </c>
      <c r="H787" t="s">
        <v>20</v>
      </c>
    </row>
    <row r="788" spans="1:8">
      <c r="A788">
        <v>785</v>
      </c>
      <c r="B788" s="1">
        <v>37889595</v>
      </c>
      <c r="C788" s="3" t="s">
        <v>1799</v>
      </c>
      <c r="D788" s="3" t="s">
        <v>1800</v>
      </c>
      <c r="E788" s="2">
        <v>3208870398</v>
      </c>
      <c r="F788" s="4" t="s">
        <v>23</v>
      </c>
      <c r="G788" t="s">
        <v>1615</v>
      </c>
      <c r="H788" t="s">
        <v>20</v>
      </c>
    </row>
    <row r="789" spans="1:8">
      <c r="A789">
        <v>786</v>
      </c>
      <c r="B789" s="1">
        <v>79514311</v>
      </c>
      <c r="C789" s="3" t="s">
        <v>1801</v>
      </c>
      <c r="D789" s="3" t="s">
        <v>1802</v>
      </c>
      <c r="E789" s="2">
        <v>3150823809</v>
      </c>
      <c r="F789" s="4" t="s">
        <v>145</v>
      </c>
      <c r="G789" t="s">
        <v>1803</v>
      </c>
      <c r="H789" t="s">
        <v>28</v>
      </c>
    </row>
    <row r="790" spans="1:8">
      <c r="A790">
        <v>787</v>
      </c>
      <c r="B790" s="1">
        <v>1090518073</v>
      </c>
      <c r="C790" s="3" t="s">
        <v>1804</v>
      </c>
      <c r="D790" s="3" t="s">
        <v>1805</v>
      </c>
      <c r="E790" s="2">
        <v>300554941</v>
      </c>
      <c r="F790" s="4" t="s">
        <v>13</v>
      </c>
      <c r="G790" t="e">
        <v>#N/A</v>
      </c>
      <c r="H790" t="e">
        <v>#N/A</v>
      </c>
    </row>
    <row r="791" spans="1:8">
      <c r="A791">
        <v>788</v>
      </c>
      <c r="B791" s="1">
        <v>1098662243</v>
      </c>
      <c r="C791" s="3" t="s">
        <v>1806</v>
      </c>
      <c r="D791" s="3" t="s">
        <v>1807</v>
      </c>
      <c r="E791" s="2">
        <v>3007080130</v>
      </c>
      <c r="F791" s="4" t="s">
        <v>13</v>
      </c>
      <c r="G791" t="s">
        <v>400</v>
      </c>
      <c r="H791" t="s">
        <v>20</v>
      </c>
    </row>
    <row r="792" spans="1:8">
      <c r="A792">
        <v>789</v>
      </c>
      <c r="B792" s="1">
        <v>52486183</v>
      </c>
      <c r="C792" s="3" t="s">
        <v>1808</v>
      </c>
      <c r="D792" s="3" t="s">
        <v>1809</v>
      </c>
      <c r="E792" s="2">
        <v>3214242773</v>
      </c>
      <c r="F792" s="4" t="s">
        <v>13</v>
      </c>
      <c r="G792" t="e">
        <v>#N/A</v>
      </c>
      <c r="H792" t="e">
        <v>#N/A</v>
      </c>
    </row>
    <row r="793" spans="1:8">
      <c r="A793">
        <v>790</v>
      </c>
      <c r="B793" s="1">
        <v>40983077</v>
      </c>
      <c r="C793" s="3" t="s">
        <v>1810</v>
      </c>
      <c r="D793" s="3" t="s">
        <v>1811</v>
      </c>
      <c r="E793" s="2">
        <v>3103032703</v>
      </c>
      <c r="F793" s="4" t="s">
        <v>13</v>
      </c>
      <c r="G793" t="s">
        <v>1812</v>
      </c>
      <c r="H793" t="s">
        <v>15</v>
      </c>
    </row>
    <row r="794" spans="1:8">
      <c r="A794">
        <v>791</v>
      </c>
      <c r="B794" s="1">
        <v>1121854645</v>
      </c>
      <c r="C794" s="3" t="s">
        <v>1813</v>
      </c>
      <c r="D794" s="3" t="s">
        <v>1814</v>
      </c>
      <c r="E794" s="2">
        <v>3183817313</v>
      </c>
      <c r="F794" s="4" t="s">
        <v>23</v>
      </c>
      <c r="G794" t="s">
        <v>263</v>
      </c>
      <c r="H794" t="s">
        <v>78</v>
      </c>
    </row>
    <row r="795" spans="1:8">
      <c r="A795">
        <v>792</v>
      </c>
      <c r="B795" s="1">
        <v>51788669</v>
      </c>
      <c r="C795" s="3" t="s">
        <v>1815</v>
      </c>
      <c r="D795" s="3" t="s">
        <v>1816</v>
      </c>
      <c r="E795" s="2">
        <v>3003005921</v>
      </c>
      <c r="F795" s="4" t="s">
        <v>13</v>
      </c>
      <c r="G795" t="s">
        <v>627</v>
      </c>
      <c r="H795" t="s">
        <v>15</v>
      </c>
    </row>
    <row r="796" spans="1:8">
      <c r="A796">
        <v>793</v>
      </c>
      <c r="B796" s="1">
        <v>72125377</v>
      </c>
      <c r="C796" s="3" t="s">
        <v>1817</v>
      </c>
      <c r="D796" s="3" t="s">
        <v>1818</v>
      </c>
      <c r="E796" s="2">
        <v>3103216807</v>
      </c>
      <c r="F796" s="4" t="s">
        <v>145</v>
      </c>
      <c r="G796" t="s">
        <v>57</v>
      </c>
      <c r="H796" t="s">
        <v>58</v>
      </c>
    </row>
    <row r="797" spans="1:8">
      <c r="A797">
        <v>794</v>
      </c>
      <c r="B797" s="1">
        <v>1065626344</v>
      </c>
      <c r="C797" s="3" t="s">
        <v>1819</v>
      </c>
      <c r="D797" s="3" t="s">
        <v>1820</v>
      </c>
      <c r="E797" s="2">
        <v>3054852432</v>
      </c>
      <c r="F797" s="4" t="s">
        <v>13</v>
      </c>
      <c r="G797" t="s">
        <v>557</v>
      </c>
      <c r="H797" t="s">
        <v>15</v>
      </c>
    </row>
    <row r="798" spans="1:8">
      <c r="A798">
        <v>795</v>
      </c>
      <c r="B798" s="1">
        <v>25100132</v>
      </c>
      <c r="C798" s="3" t="s">
        <v>1821</v>
      </c>
      <c r="D798" s="3" t="s">
        <v>1822</v>
      </c>
      <c r="E798" s="2">
        <v>3113240972</v>
      </c>
      <c r="F798" s="4" t="s">
        <v>23</v>
      </c>
      <c r="G798" t="s">
        <v>1201</v>
      </c>
      <c r="H798" t="s">
        <v>28</v>
      </c>
    </row>
    <row r="799" spans="1:8">
      <c r="A799">
        <v>796</v>
      </c>
      <c r="B799" s="1">
        <v>1090392891</v>
      </c>
      <c r="C799" s="3" t="s">
        <v>1823</v>
      </c>
      <c r="D799" s="3" t="s">
        <v>1824</v>
      </c>
      <c r="E799" s="2">
        <v>3107949649</v>
      </c>
      <c r="F799" s="4" t="s">
        <v>145</v>
      </c>
      <c r="G799" t="s">
        <v>1825</v>
      </c>
      <c r="H799" t="s">
        <v>20</v>
      </c>
    </row>
    <row r="800" spans="1:8">
      <c r="A800">
        <v>797</v>
      </c>
      <c r="B800" s="1">
        <v>1067810142</v>
      </c>
      <c r="C800" s="3" t="s">
        <v>1826</v>
      </c>
      <c r="D800" s="3" t="s">
        <v>1827</v>
      </c>
      <c r="E800" s="2">
        <v>3164887037</v>
      </c>
      <c r="F800" s="4" t="s">
        <v>13</v>
      </c>
      <c r="G800" t="s">
        <v>598</v>
      </c>
      <c r="H800" t="s">
        <v>38</v>
      </c>
    </row>
    <row r="801" spans="1:8">
      <c r="A801">
        <v>798</v>
      </c>
      <c r="B801" s="1">
        <v>88270073</v>
      </c>
      <c r="C801" s="3" t="s">
        <v>1828</v>
      </c>
      <c r="D801" s="3" t="s">
        <v>1829</v>
      </c>
      <c r="E801" s="2">
        <v>3209451934</v>
      </c>
      <c r="F801" s="4" t="s">
        <v>23</v>
      </c>
      <c r="G801" t="s">
        <v>273</v>
      </c>
      <c r="H801" t="s">
        <v>20</v>
      </c>
    </row>
    <row r="802" spans="1:8">
      <c r="A802">
        <v>799</v>
      </c>
      <c r="B802" s="1">
        <v>79322975</v>
      </c>
      <c r="C802" s="3" t="s">
        <v>1830</v>
      </c>
      <c r="D802" s="3" t="s">
        <v>1831</v>
      </c>
      <c r="E802" s="2">
        <v>3152752456</v>
      </c>
      <c r="F802" s="4" t="s">
        <v>18</v>
      </c>
      <c r="G802" t="s">
        <v>218</v>
      </c>
      <c r="H802" t="s">
        <v>58</v>
      </c>
    </row>
    <row r="803" spans="1:8">
      <c r="A803">
        <v>800</v>
      </c>
      <c r="B803" s="1">
        <v>51739745</v>
      </c>
      <c r="C803" s="3" t="s">
        <v>1832</v>
      </c>
      <c r="D803" s="3" t="s">
        <v>1833</v>
      </c>
      <c r="E803" s="2">
        <v>3114070275</v>
      </c>
      <c r="F803" s="4" t="s">
        <v>145</v>
      </c>
      <c r="G803" t="s">
        <v>1834</v>
      </c>
      <c r="H803" t="s">
        <v>38</v>
      </c>
    </row>
    <row r="804" spans="1:8">
      <c r="A804">
        <v>801</v>
      </c>
      <c r="B804" s="1">
        <v>52857000</v>
      </c>
      <c r="C804" s="3" t="s">
        <v>1835</v>
      </c>
      <c r="D804" s="3" t="s">
        <v>1836</v>
      </c>
      <c r="E804" s="2">
        <v>3103822503</v>
      </c>
      <c r="F804" s="4" t="s">
        <v>145</v>
      </c>
      <c r="G804" t="s">
        <v>484</v>
      </c>
      <c r="H804" t="s">
        <v>78</v>
      </c>
    </row>
    <row r="805" spans="1:8">
      <c r="A805">
        <v>802</v>
      </c>
      <c r="B805" s="1">
        <v>1085264495</v>
      </c>
      <c r="C805" s="3" t="s">
        <v>1837</v>
      </c>
      <c r="D805" s="3" t="s">
        <v>1838</v>
      </c>
      <c r="E805" s="2">
        <v>3182591500</v>
      </c>
      <c r="F805" s="4" t="s">
        <v>13</v>
      </c>
      <c r="G805" t="s">
        <v>81</v>
      </c>
      <c r="H805" t="s">
        <v>28</v>
      </c>
    </row>
    <row r="806" spans="1:8">
      <c r="A806">
        <v>803</v>
      </c>
      <c r="B806" s="1">
        <v>1121938081</v>
      </c>
      <c r="C806" s="3" t="s">
        <v>1839</v>
      </c>
      <c r="D806" s="3" t="s">
        <v>1840</v>
      </c>
      <c r="E806" s="2">
        <v>3025935633</v>
      </c>
      <c r="F806" s="4" t="s">
        <v>18</v>
      </c>
      <c r="G806" t="s">
        <v>1841</v>
      </c>
      <c r="H806" t="s">
        <v>28</v>
      </c>
    </row>
    <row r="807" spans="1:8">
      <c r="A807">
        <v>804</v>
      </c>
      <c r="B807" s="1">
        <v>1014177522</v>
      </c>
      <c r="C807" s="3" t="s">
        <v>1842</v>
      </c>
      <c r="D807" s="3" t="s">
        <v>1843</v>
      </c>
      <c r="E807" s="2">
        <v>3125523535</v>
      </c>
      <c r="F807" s="4" t="s">
        <v>23</v>
      </c>
      <c r="G807" t="s">
        <v>63</v>
      </c>
      <c r="H807" t="s">
        <v>15</v>
      </c>
    </row>
    <row r="808" spans="1:8">
      <c r="A808">
        <v>805</v>
      </c>
      <c r="B808" s="1">
        <v>41907918</v>
      </c>
      <c r="C808" s="3" t="s">
        <v>1844</v>
      </c>
      <c r="D808" s="3" t="s">
        <v>1845</v>
      </c>
      <c r="E808" s="2">
        <v>3105077190</v>
      </c>
      <c r="F808" s="4" t="s">
        <v>18</v>
      </c>
      <c r="G808" t="s">
        <v>1846</v>
      </c>
      <c r="H808" t="s">
        <v>28</v>
      </c>
    </row>
    <row r="809" spans="1:8">
      <c r="A809">
        <v>806</v>
      </c>
      <c r="B809" s="1">
        <v>34771534</v>
      </c>
      <c r="C809" s="3" t="s">
        <v>1847</v>
      </c>
      <c r="D809" s="3" t="s">
        <v>1848</v>
      </c>
      <c r="E809" s="2">
        <v>3148513316</v>
      </c>
      <c r="F809" s="4" t="s">
        <v>18</v>
      </c>
      <c r="G809" t="s">
        <v>721</v>
      </c>
      <c r="H809" t="s">
        <v>58</v>
      </c>
    </row>
    <row r="810" spans="1:8">
      <c r="A810">
        <v>807</v>
      </c>
      <c r="B810" s="1">
        <v>1075233646</v>
      </c>
      <c r="C810" s="3" t="s">
        <v>1849</v>
      </c>
      <c r="D810" s="3" t="s">
        <v>1850</v>
      </c>
      <c r="E810" s="2">
        <v>3213370520</v>
      </c>
      <c r="F810" s="4" t="s">
        <v>23</v>
      </c>
      <c r="G810" t="e">
        <v>#N/A</v>
      </c>
      <c r="H810" t="e">
        <v>#N/A</v>
      </c>
    </row>
    <row r="811" spans="1:8">
      <c r="A811">
        <v>808</v>
      </c>
      <c r="B811" s="1">
        <v>25873538</v>
      </c>
      <c r="C811" s="3" t="s">
        <v>1851</v>
      </c>
      <c r="D811" s="3" t="s">
        <v>1852</v>
      </c>
      <c r="E811" s="2">
        <v>3012968668</v>
      </c>
      <c r="F811" s="4" t="s">
        <v>23</v>
      </c>
      <c r="G811" t="s">
        <v>1704</v>
      </c>
      <c r="H811" t="s">
        <v>38</v>
      </c>
    </row>
    <row r="812" spans="1:8">
      <c r="A812">
        <v>809</v>
      </c>
      <c r="B812" s="1">
        <v>20363951</v>
      </c>
      <c r="C812" s="3" t="s">
        <v>1853</v>
      </c>
      <c r="D812" s="3" t="s">
        <v>1854</v>
      </c>
      <c r="E812" s="2">
        <v>3133022483</v>
      </c>
      <c r="F812" s="4" t="s">
        <v>18</v>
      </c>
      <c r="G812" t="e">
        <v>#N/A</v>
      </c>
      <c r="H812" t="e">
        <v>#N/A</v>
      </c>
    </row>
    <row r="813" spans="1:8">
      <c r="A813">
        <v>810</v>
      </c>
      <c r="B813" s="1">
        <v>111784852</v>
      </c>
      <c r="C813" s="3" t="s">
        <v>1855</v>
      </c>
      <c r="D813" s="3" t="s">
        <v>1856</v>
      </c>
      <c r="E813" s="2">
        <v>3162312523</v>
      </c>
      <c r="F813" s="4" t="s">
        <v>18</v>
      </c>
      <c r="G813" t="e">
        <v>#N/A</v>
      </c>
      <c r="H813" t="e">
        <v>#N/A</v>
      </c>
    </row>
    <row r="814" spans="1:8">
      <c r="A814">
        <v>811</v>
      </c>
      <c r="B814" s="1">
        <v>35143181</v>
      </c>
      <c r="C814" s="3" t="s">
        <v>1857</v>
      </c>
      <c r="D814" s="3" t="s">
        <v>1858</v>
      </c>
      <c r="E814" s="2">
        <v>3116343428</v>
      </c>
      <c r="F814" s="4" t="s">
        <v>145</v>
      </c>
      <c r="G814" t="s">
        <v>1859</v>
      </c>
      <c r="H814" t="s">
        <v>38</v>
      </c>
    </row>
    <row r="815" spans="1:8">
      <c r="A815">
        <v>812</v>
      </c>
      <c r="B815" s="1">
        <v>42494063</v>
      </c>
      <c r="C815" s="3" t="s">
        <v>1860</v>
      </c>
      <c r="D815" s="3" t="s">
        <v>1861</v>
      </c>
      <c r="E815" s="2">
        <v>3006591954</v>
      </c>
      <c r="F815" s="4" t="s">
        <v>23</v>
      </c>
      <c r="G815" t="s">
        <v>1607</v>
      </c>
      <c r="H815" t="s">
        <v>38</v>
      </c>
    </row>
    <row r="816" spans="1:8">
      <c r="A816">
        <v>813</v>
      </c>
      <c r="B816" s="1">
        <v>71703117</v>
      </c>
      <c r="C816" s="3" t="s">
        <v>1862</v>
      </c>
      <c r="D816" s="3" t="s">
        <v>1863</v>
      </c>
      <c r="E816" s="2">
        <v>3104186863</v>
      </c>
      <c r="F816" s="4" t="s">
        <v>18</v>
      </c>
      <c r="G816" t="s">
        <v>251</v>
      </c>
      <c r="H816" t="s">
        <v>28</v>
      </c>
    </row>
    <row r="817" spans="1:8">
      <c r="A817">
        <v>814</v>
      </c>
      <c r="B817" s="1">
        <v>1023911099</v>
      </c>
      <c r="C817" s="3" t="s">
        <v>1864</v>
      </c>
      <c r="D817" s="3" t="s">
        <v>1865</v>
      </c>
      <c r="E817" s="2">
        <v>3125605867</v>
      </c>
      <c r="F817" s="4" t="s">
        <v>13</v>
      </c>
      <c r="G817" t="s">
        <v>476</v>
      </c>
      <c r="H817" t="s">
        <v>20</v>
      </c>
    </row>
    <row r="818" spans="1:8">
      <c r="A818">
        <v>815</v>
      </c>
      <c r="B818" s="1">
        <v>43088455</v>
      </c>
      <c r="C818" s="3" t="s">
        <v>1866</v>
      </c>
      <c r="D818" s="3" t="s">
        <v>1867</v>
      </c>
      <c r="E818" s="2">
        <v>3243984264</v>
      </c>
      <c r="F818" s="4" t="s">
        <v>13</v>
      </c>
      <c r="G818" t="s">
        <v>251</v>
      </c>
      <c r="H818" t="s">
        <v>28</v>
      </c>
    </row>
    <row r="819" spans="1:8">
      <c r="A819">
        <v>816</v>
      </c>
      <c r="B819" s="1">
        <v>8011528</v>
      </c>
      <c r="C819" s="3" t="s">
        <v>1868</v>
      </c>
      <c r="D819" s="3" t="s">
        <v>1869</v>
      </c>
      <c r="E819" s="2">
        <v>3205341836</v>
      </c>
      <c r="F819" s="4" t="s">
        <v>145</v>
      </c>
      <c r="G819" t="s">
        <v>1566</v>
      </c>
      <c r="H819" t="s">
        <v>28</v>
      </c>
    </row>
    <row r="820" spans="1:8">
      <c r="A820">
        <v>817</v>
      </c>
      <c r="B820" s="1">
        <v>31154053</v>
      </c>
      <c r="C820" s="3" t="s">
        <v>1870</v>
      </c>
      <c r="D820" s="3" t="s">
        <v>1871</v>
      </c>
      <c r="E820" s="2">
        <v>3156587815</v>
      </c>
      <c r="F820" s="4" t="s">
        <v>13</v>
      </c>
      <c r="G820" t="s">
        <v>218</v>
      </c>
      <c r="H820" t="s">
        <v>58</v>
      </c>
    </row>
    <row r="821" spans="1:8">
      <c r="A821">
        <v>818</v>
      </c>
      <c r="B821" s="1">
        <v>10302517</v>
      </c>
      <c r="C821" s="3" t="s">
        <v>1872</v>
      </c>
      <c r="D821" s="3" t="s">
        <v>1873</v>
      </c>
      <c r="E821" s="2">
        <v>3117107884</v>
      </c>
      <c r="F821" s="4" t="s">
        <v>145</v>
      </c>
      <c r="G821" t="s">
        <v>1874</v>
      </c>
      <c r="H821" t="s">
        <v>78</v>
      </c>
    </row>
    <row r="822" spans="1:8">
      <c r="A822">
        <v>819</v>
      </c>
      <c r="B822" s="1">
        <v>52704081</v>
      </c>
      <c r="C822" s="3" t="s">
        <v>1875</v>
      </c>
      <c r="D822" s="3" t="s">
        <v>1876</v>
      </c>
      <c r="E822" s="2">
        <v>3105697692</v>
      </c>
      <c r="F822" s="4" t="s">
        <v>18</v>
      </c>
      <c r="G822" t="s">
        <v>316</v>
      </c>
      <c r="H822" t="s">
        <v>15</v>
      </c>
    </row>
    <row r="823" spans="1:8">
      <c r="A823">
        <v>820</v>
      </c>
      <c r="B823" s="1">
        <v>79335439</v>
      </c>
      <c r="C823" s="3" t="s">
        <v>1877</v>
      </c>
      <c r="D823" s="3" t="s">
        <v>1878</v>
      </c>
      <c r="E823" s="2">
        <v>3124300108</v>
      </c>
      <c r="F823" s="4" t="s">
        <v>18</v>
      </c>
      <c r="G823" t="s">
        <v>189</v>
      </c>
      <c r="H823" t="s">
        <v>20</v>
      </c>
    </row>
    <row r="824" spans="1:8">
      <c r="A824">
        <v>821</v>
      </c>
      <c r="B824" s="1">
        <v>66756738</v>
      </c>
      <c r="C824" s="3" t="s">
        <v>1879</v>
      </c>
      <c r="D824" s="3" t="s">
        <v>1880</v>
      </c>
      <c r="E824" s="2">
        <v>3023784711</v>
      </c>
      <c r="F824" s="4" t="s">
        <v>13</v>
      </c>
      <c r="G824" t="s">
        <v>218</v>
      </c>
      <c r="H824" t="s">
        <v>58</v>
      </c>
    </row>
    <row r="825" spans="1:8">
      <c r="A825">
        <v>822</v>
      </c>
      <c r="B825" s="1">
        <v>79493040</v>
      </c>
      <c r="C825" s="3" t="s">
        <v>1881</v>
      </c>
      <c r="D825" s="3" t="s">
        <v>1882</v>
      </c>
      <c r="E825" s="2">
        <v>3169161162</v>
      </c>
      <c r="F825" s="4" t="s">
        <v>18</v>
      </c>
      <c r="G825" t="s">
        <v>670</v>
      </c>
      <c r="H825" t="s">
        <v>20</v>
      </c>
    </row>
    <row r="826" spans="1:8">
      <c r="A826">
        <v>823</v>
      </c>
      <c r="B826" s="1">
        <v>49732348</v>
      </c>
      <c r="C826" s="3" t="s">
        <v>1883</v>
      </c>
      <c r="D826" s="3" t="s">
        <v>1884</v>
      </c>
      <c r="E826" s="2">
        <v>3107455373</v>
      </c>
      <c r="F826" s="4" t="s">
        <v>13</v>
      </c>
      <c r="G826" t="s">
        <v>1612</v>
      </c>
      <c r="H826" t="s">
        <v>38</v>
      </c>
    </row>
    <row r="827" spans="1:8">
      <c r="A827">
        <v>824</v>
      </c>
      <c r="B827" s="1">
        <v>13702749</v>
      </c>
      <c r="C827" s="3" t="s">
        <v>1885</v>
      </c>
      <c r="D827" s="3" t="s">
        <v>1886</v>
      </c>
      <c r="E827" s="2">
        <v>3178669669</v>
      </c>
      <c r="F827" s="4" t="s">
        <v>18</v>
      </c>
      <c r="G827" t="s">
        <v>1887</v>
      </c>
      <c r="H827" t="s">
        <v>38</v>
      </c>
    </row>
    <row r="828" spans="1:8">
      <c r="A828">
        <v>825</v>
      </c>
      <c r="B828" s="1">
        <v>93288950</v>
      </c>
      <c r="C828" s="3" t="s">
        <v>1888</v>
      </c>
      <c r="D828" s="3" t="s">
        <v>1889</v>
      </c>
      <c r="E828" s="2">
        <v>3125799749</v>
      </c>
      <c r="F828" s="4" t="s">
        <v>18</v>
      </c>
      <c r="G828" t="s">
        <v>189</v>
      </c>
      <c r="H828" t="s">
        <v>20</v>
      </c>
    </row>
    <row r="829" spans="1:8">
      <c r="A829">
        <v>826</v>
      </c>
      <c r="B829" s="1">
        <v>79403329</v>
      </c>
      <c r="C829" s="3" t="s">
        <v>1890</v>
      </c>
      <c r="D829" s="3" t="s">
        <v>1891</v>
      </c>
      <c r="E829" s="2">
        <v>3112358021</v>
      </c>
      <c r="F829" s="4" t="s">
        <v>18</v>
      </c>
      <c r="G829" t="s">
        <v>189</v>
      </c>
      <c r="H829" t="s">
        <v>20</v>
      </c>
    </row>
    <row r="830" spans="1:8">
      <c r="A830">
        <v>827</v>
      </c>
      <c r="B830" s="1">
        <v>79434371</v>
      </c>
      <c r="C830" s="3" t="s">
        <v>1892</v>
      </c>
      <c r="D830" s="3" t="s">
        <v>1893</v>
      </c>
      <c r="E830" s="2">
        <v>3213971665</v>
      </c>
      <c r="F830" s="4" t="s">
        <v>23</v>
      </c>
      <c r="G830" t="s">
        <v>189</v>
      </c>
      <c r="H830" t="s">
        <v>20</v>
      </c>
    </row>
    <row r="831" spans="1:8">
      <c r="A831">
        <v>828</v>
      </c>
      <c r="B831" s="1">
        <v>1049619190</v>
      </c>
      <c r="C831" s="3" t="s">
        <v>1894</v>
      </c>
      <c r="D831" s="3" t="s">
        <v>1895</v>
      </c>
      <c r="E831" s="2">
        <v>3143741205</v>
      </c>
      <c r="F831" s="4" t="s">
        <v>13</v>
      </c>
      <c r="G831" t="s">
        <v>833</v>
      </c>
      <c r="H831" t="s">
        <v>20</v>
      </c>
    </row>
    <row r="832" spans="1:8">
      <c r="A832">
        <v>829</v>
      </c>
      <c r="B832" s="1">
        <v>59674028</v>
      </c>
      <c r="C832" s="3" t="s">
        <v>1896</v>
      </c>
      <c r="D832" s="3" t="s">
        <v>1897</v>
      </c>
      <c r="E832" s="2">
        <v>3173361866</v>
      </c>
      <c r="F832" s="4" t="s">
        <v>18</v>
      </c>
      <c r="G832" t="s">
        <v>798</v>
      </c>
      <c r="H832" t="s">
        <v>58</v>
      </c>
    </row>
    <row r="833" spans="1:8">
      <c r="A833">
        <v>830</v>
      </c>
      <c r="B833" s="1">
        <v>7715612</v>
      </c>
      <c r="C833" s="3" t="s">
        <v>1898</v>
      </c>
      <c r="D833" s="3" t="s">
        <v>1899</v>
      </c>
      <c r="E833" s="2">
        <v>3202536214</v>
      </c>
      <c r="F833" s="4" t="s">
        <v>18</v>
      </c>
      <c r="G833" t="s">
        <v>19</v>
      </c>
      <c r="H833" t="s">
        <v>20</v>
      </c>
    </row>
    <row r="834" spans="1:8">
      <c r="A834">
        <v>831</v>
      </c>
      <c r="B834" s="1">
        <v>52049917</v>
      </c>
      <c r="C834" s="3" t="s">
        <v>1900</v>
      </c>
      <c r="D834" s="3" t="s">
        <v>1901</v>
      </c>
      <c r="E834" s="2">
        <v>3002543632</v>
      </c>
      <c r="F834" s="4" t="s">
        <v>13</v>
      </c>
      <c r="G834" t="s">
        <v>595</v>
      </c>
      <c r="H834" t="s">
        <v>15</v>
      </c>
    </row>
    <row r="835" spans="1:8">
      <c r="A835">
        <v>832</v>
      </c>
      <c r="B835" s="1">
        <v>1019011671</v>
      </c>
      <c r="C835" s="3" t="s">
        <v>1902</v>
      </c>
      <c r="D835" s="3" t="s">
        <v>1903</v>
      </c>
      <c r="E835" s="2">
        <v>3212604563</v>
      </c>
      <c r="F835" s="4" t="s">
        <v>13</v>
      </c>
      <c r="G835" t="s">
        <v>215</v>
      </c>
      <c r="H835" t="s">
        <v>20</v>
      </c>
    </row>
    <row r="836" spans="1:8">
      <c r="A836">
        <v>833</v>
      </c>
      <c r="B836" s="1">
        <v>1017236937</v>
      </c>
      <c r="C836" s="3" t="s">
        <v>1904</v>
      </c>
      <c r="D836" s="3" t="s">
        <v>1905</v>
      </c>
      <c r="E836" s="2">
        <v>3013774314</v>
      </c>
      <c r="F836" s="4" t="s">
        <v>18</v>
      </c>
      <c r="G836" t="s">
        <v>1906</v>
      </c>
      <c r="H836" t="s">
        <v>28</v>
      </c>
    </row>
    <row r="837" spans="1:8">
      <c r="A837">
        <v>834</v>
      </c>
      <c r="B837" s="1">
        <v>1040732235</v>
      </c>
      <c r="C837" s="3" t="s">
        <v>1907</v>
      </c>
      <c r="D837" s="3" t="s">
        <v>1908</v>
      </c>
      <c r="E837" s="2">
        <v>3008200624</v>
      </c>
      <c r="F837" s="4" t="s">
        <v>13</v>
      </c>
      <c r="G837" t="s">
        <v>81</v>
      </c>
      <c r="H837" t="s">
        <v>28</v>
      </c>
    </row>
    <row r="838" spans="1:8">
      <c r="A838">
        <v>835</v>
      </c>
      <c r="B838" s="1">
        <v>1124496493</v>
      </c>
      <c r="C838" s="3" t="s">
        <v>1909</v>
      </c>
      <c r="D838" s="3" t="s">
        <v>1910</v>
      </c>
      <c r="E838" s="2">
        <v>3117618225</v>
      </c>
      <c r="F838" s="4" t="s">
        <v>13</v>
      </c>
      <c r="G838" t="s">
        <v>598</v>
      </c>
      <c r="H838" t="s">
        <v>38</v>
      </c>
    </row>
    <row r="839" spans="1:8">
      <c r="A839">
        <v>836</v>
      </c>
      <c r="B839" s="1">
        <v>49724772</v>
      </c>
      <c r="C839" s="3" t="s">
        <v>1911</v>
      </c>
      <c r="D839" s="3" t="s">
        <v>1912</v>
      </c>
      <c r="E839" s="2">
        <v>3205728724</v>
      </c>
      <c r="F839" s="4" t="s">
        <v>18</v>
      </c>
      <c r="G839" t="e">
        <v>#N/A</v>
      </c>
      <c r="H839" t="e">
        <v>#N/A</v>
      </c>
    </row>
    <row r="840" spans="1:8">
      <c r="A840">
        <v>837</v>
      </c>
      <c r="B840" s="1">
        <v>1234645010</v>
      </c>
      <c r="C840" s="3" t="s">
        <v>1913</v>
      </c>
      <c r="D840" s="3" t="s">
        <v>1914</v>
      </c>
      <c r="E840" s="2">
        <v>3157076574</v>
      </c>
      <c r="F840" s="4" t="s">
        <v>18</v>
      </c>
      <c r="G840" t="s">
        <v>670</v>
      </c>
      <c r="H840" t="s">
        <v>20</v>
      </c>
    </row>
    <row r="841" spans="1:8">
      <c r="A841">
        <v>838</v>
      </c>
      <c r="B841" s="1">
        <v>41791784</v>
      </c>
      <c r="C841" s="3" t="s">
        <v>1915</v>
      </c>
      <c r="D841" s="3" t="s">
        <v>1916</v>
      </c>
      <c r="E841" s="2">
        <v>3203236519</v>
      </c>
      <c r="F841" s="4" t="s">
        <v>23</v>
      </c>
      <c r="G841" t="s">
        <v>476</v>
      </c>
      <c r="H841" t="s">
        <v>20</v>
      </c>
    </row>
    <row r="842" spans="1:8">
      <c r="A842">
        <v>839</v>
      </c>
      <c r="B842" s="1">
        <v>1019054887</v>
      </c>
      <c r="C842" s="3" t="s">
        <v>1917</v>
      </c>
      <c r="D842" s="3" t="s">
        <v>1918</v>
      </c>
      <c r="E842" s="2">
        <v>3014894412</v>
      </c>
      <c r="F842" s="4" t="s">
        <v>18</v>
      </c>
      <c r="G842" t="s">
        <v>189</v>
      </c>
      <c r="H842" t="s">
        <v>20</v>
      </c>
    </row>
    <row r="843" spans="1:8">
      <c r="A843">
        <v>840</v>
      </c>
      <c r="B843" s="1">
        <v>16758829</v>
      </c>
      <c r="C843" s="3" t="s">
        <v>1919</v>
      </c>
      <c r="D843" s="3" t="s">
        <v>1920</v>
      </c>
      <c r="E843" s="2">
        <v>3104378005</v>
      </c>
      <c r="F843" s="4" t="s">
        <v>13</v>
      </c>
      <c r="G843" t="s">
        <v>467</v>
      </c>
      <c r="H843" t="s">
        <v>58</v>
      </c>
    </row>
    <row r="844" spans="1:8">
      <c r="A844">
        <v>841</v>
      </c>
      <c r="B844" s="1">
        <v>91109224</v>
      </c>
      <c r="C844" s="3" t="s">
        <v>1921</v>
      </c>
      <c r="D844" s="3" t="s">
        <v>1922</v>
      </c>
      <c r="E844" s="2">
        <v>3188631973</v>
      </c>
      <c r="F844" s="4" t="s">
        <v>18</v>
      </c>
      <c r="G844" t="s">
        <v>1615</v>
      </c>
      <c r="H844" t="s">
        <v>20</v>
      </c>
    </row>
    <row r="845" spans="1:8">
      <c r="A845">
        <v>842</v>
      </c>
      <c r="B845" s="1">
        <v>1107079132</v>
      </c>
      <c r="C845" s="3" t="s">
        <v>1923</v>
      </c>
      <c r="D845" s="3" t="s">
        <v>1924</v>
      </c>
      <c r="E845" s="2">
        <v>312280355</v>
      </c>
      <c r="F845" s="4" t="s">
        <v>23</v>
      </c>
      <c r="G845" t="e">
        <v>#N/A</v>
      </c>
      <c r="H845" t="e">
        <v>#N/A</v>
      </c>
    </row>
    <row r="846" spans="1:8">
      <c r="A846">
        <v>843</v>
      </c>
      <c r="B846" s="1">
        <v>29116903</v>
      </c>
      <c r="C846" s="3" t="s">
        <v>1925</v>
      </c>
      <c r="D846" s="3" t="s">
        <v>1926</v>
      </c>
      <c r="E846" s="2">
        <v>3223831136</v>
      </c>
      <c r="F846" s="4" t="s">
        <v>13</v>
      </c>
      <c r="G846" t="s">
        <v>218</v>
      </c>
      <c r="H846" t="s">
        <v>58</v>
      </c>
    </row>
    <row r="847" spans="1:8">
      <c r="A847">
        <v>844</v>
      </c>
      <c r="B847" s="1">
        <v>30404822</v>
      </c>
      <c r="C847" s="3" t="s">
        <v>1927</v>
      </c>
      <c r="D847" s="3" t="s">
        <v>1928</v>
      </c>
      <c r="E847" s="2">
        <v>3165256736</v>
      </c>
      <c r="F847" s="4" t="s">
        <v>13</v>
      </c>
      <c r="G847" t="s">
        <v>251</v>
      </c>
      <c r="H847" t="s">
        <v>28</v>
      </c>
    </row>
    <row r="848" spans="1:8">
      <c r="A848">
        <v>845</v>
      </c>
      <c r="B848" s="1">
        <v>1041610026</v>
      </c>
      <c r="C848" s="3" t="s">
        <v>1929</v>
      </c>
      <c r="D848" s="3" t="s">
        <v>1930</v>
      </c>
      <c r="E848" s="2">
        <v>3104102173</v>
      </c>
      <c r="F848" s="4" t="s">
        <v>145</v>
      </c>
      <c r="G848" t="s">
        <v>84</v>
      </c>
      <c r="H848" t="s">
        <v>28</v>
      </c>
    </row>
    <row r="849" spans="1:8">
      <c r="A849">
        <v>846</v>
      </c>
      <c r="B849" s="1">
        <v>71609125</v>
      </c>
      <c r="C849" s="3" t="s">
        <v>1931</v>
      </c>
      <c r="D849" s="3" t="s">
        <v>1932</v>
      </c>
      <c r="E849" s="2">
        <v>3165491780</v>
      </c>
      <c r="F849" s="4" t="s">
        <v>23</v>
      </c>
      <c r="G849" t="s">
        <v>81</v>
      </c>
      <c r="H849" t="s">
        <v>28</v>
      </c>
    </row>
    <row r="850" spans="1:8">
      <c r="A850">
        <v>847</v>
      </c>
      <c r="B850" s="1">
        <v>59829122</v>
      </c>
      <c r="C850" s="3" t="s">
        <v>1933</v>
      </c>
      <c r="D850" s="3" t="s">
        <v>1934</v>
      </c>
      <c r="E850" s="2">
        <v>3108290518</v>
      </c>
      <c r="F850" s="4" t="s">
        <v>145</v>
      </c>
      <c r="G850" t="s">
        <v>721</v>
      </c>
      <c r="H850" t="s">
        <v>58</v>
      </c>
    </row>
    <row r="851" spans="1:8">
      <c r="A851">
        <v>848</v>
      </c>
      <c r="B851" s="1">
        <v>1089481883</v>
      </c>
      <c r="C851" s="3" t="s">
        <v>1935</v>
      </c>
      <c r="D851" s="3" t="s">
        <v>1936</v>
      </c>
      <c r="E851" s="2">
        <v>3128772204</v>
      </c>
      <c r="F851" s="4" t="s">
        <v>18</v>
      </c>
      <c r="G851" t="s">
        <v>876</v>
      </c>
      <c r="H851" t="s">
        <v>58</v>
      </c>
    </row>
    <row r="852" spans="1:8">
      <c r="A852">
        <v>849</v>
      </c>
      <c r="B852" s="1">
        <v>98394959</v>
      </c>
      <c r="C852" s="3" t="s">
        <v>1937</v>
      </c>
      <c r="D852" s="3" t="s">
        <v>1938</v>
      </c>
      <c r="E852" s="2">
        <v>3176552653</v>
      </c>
      <c r="F852" s="4" t="s">
        <v>145</v>
      </c>
      <c r="G852" t="s">
        <v>1939</v>
      </c>
      <c r="H852" t="s">
        <v>58</v>
      </c>
    </row>
    <row r="853" spans="1:8">
      <c r="A853">
        <v>850</v>
      </c>
      <c r="B853" s="1">
        <v>71643082</v>
      </c>
      <c r="C853" s="3" t="s">
        <v>1940</v>
      </c>
      <c r="D853" s="3" t="s">
        <v>1941</v>
      </c>
      <c r="E853" s="2">
        <v>3137977396</v>
      </c>
      <c r="F853" s="4" t="s">
        <v>18</v>
      </c>
      <c r="G853" t="s">
        <v>251</v>
      </c>
      <c r="H853" t="s">
        <v>28</v>
      </c>
    </row>
    <row r="854" spans="1:8">
      <c r="A854">
        <v>851</v>
      </c>
      <c r="B854" s="1">
        <v>1144093187</v>
      </c>
      <c r="C854" s="3" t="s">
        <v>1942</v>
      </c>
      <c r="D854" s="3" t="s">
        <v>1943</v>
      </c>
      <c r="E854" s="2">
        <v>3197561467</v>
      </c>
      <c r="F854" s="4" t="s">
        <v>18</v>
      </c>
      <c r="G854" t="s">
        <v>575</v>
      </c>
      <c r="H854" t="s">
        <v>58</v>
      </c>
    </row>
    <row r="855" spans="1:8">
      <c r="A855">
        <v>852</v>
      </c>
      <c r="B855" s="1">
        <v>1121923361</v>
      </c>
      <c r="C855" s="3" t="s">
        <v>1944</v>
      </c>
      <c r="D855" s="3" t="s">
        <v>1945</v>
      </c>
      <c r="E855" s="2">
        <v>3112182083</v>
      </c>
      <c r="F855" s="4" t="s">
        <v>23</v>
      </c>
      <c r="G855" t="s">
        <v>24</v>
      </c>
      <c r="H855" t="s">
        <v>20</v>
      </c>
    </row>
    <row r="856" spans="1:8">
      <c r="A856">
        <v>853</v>
      </c>
      <c r="B856" s="1">
        <v>1082689206</v>
      </c>
      <c r="C856" s="3" t="s">
        <v>1946</v>
      </c>
      <c r="D856" s="3" t="s">
        <v>1947</v>
      </c>
      <c r="E856" s="2">
        <v>3166986795</v>
      </c>
      <c r="F856" s="4" t="s">
        <v>18</v>
      </c>
      <c r="G856" t="s">
        <v>160</v>
      </c>
      <c r="H856" t="s">
        <v>58</v>
      </c>
    </row>
    <row r="857" spans="1:8">
      <c r="A857">
        <v>854</v>
      </c>
      <c r="B857" s="1">
        <v>1102820766</v>
      </c>
      <c r="C857" s="3" t="s">
        <v>1948</v>
      </c>
      <c r="D857" s="3" t="s">
        <v>1949</v>
      </c>
      <c r="E857" s="2">
        <v>3015977682</v>
      </c>
      <c r="F857" s="4" t="s">
        <v>13</v>
      </c>
      <c r="G857" t="e">
        <v>#N/A</v>
      </c>
      <c r="H857" t="e">
        <v>#N/A</v>
      </c>
    </row>
    <row r="858" spans="1:8">
      <c r="A858">
        <v>855</v>
      </c>
      <c r="B858" s="1">
        <v>1030641724</v>
      </c>
      <c r="C858" s="3" t="s">
        <v>1950</v>
      </c>
      <c r="D858" s="3" t="s">
        <v>1951</v>
      </c>
      <c r="E858" s="2">
        <v>3108148392</v>
      </c>
      <c r="F858" s="4" t="s">
        <v>13</v>
      </c>
      <c r="G858" t="s">
        <v>595</v>
      </c>
      <c r="H858" t="s">
        <v>15</v>
      </c>
    </row>
    <row r="859" spans="1:8">
      <c r="A859">
        <v>856</v>
      </c>
      <c r="B859" s="1">
        <v>88190876</v>
      </c>
      <c r="C859" s="3" t="s">
        <v>1952</v>
      </c>
      <c r="D859" s="3" t="s">
        <v>1953</v>
      </c>
      <c r="E859" s="2">
        <v>3112327200</v>
      </c>
      <c r="F859" s="4" t="s">
        <v>23</v>
      </c>
      <c r="G859" t="e">
        <v>#N/A</v>
      </c>
      <c r="H859" t="e">
        <v>#N/A</v>
      </c>
    </row>
    <row r="860" spans="1:8">
      <c r="A860">
        <v>857</v>
      </c>
      <c r="B860" s="1">
        <v>1102846337</v>
      </c>
      <c r="C860" s="3" t="s">
        <v>1954</v>
      </c>
      <c r="D860" s="3" t="s">
        <v>1955</v>
      </c>
      <c r="E860" s="2">
        <v>3117472551</v>
      </c>
      <c r="F860" s="4" t="s">
        <v>18</v>
      </c>
      <c r="G860" t="s">
        <v>949</v>
      </c>
      <c r="H860" t="s">
        <v>38</v>
      </c>
    </row>
    <row r="861" spans="1:8">
      <c r="A861">
        <v>858</v>
      </c>
      <c r="B861" s="1">
        <v>1088303358</v>
      </c>
      <c r="C861" s="3" t="s">
        <v>1956</v>
      </c>
      <c r="D861" s="3" t="s">
        <v>1957</v>
      </c>
      <c r="E861" s="2">
        <v>3107631356</v>
      </c>
      <c r="F861" s="4" t="s">
        <v>13</v>
      </c>
      <c r="G861" t="e">
        <v>#N/A</v>
      </c>
      <c r="H861" t="e">
        <v>#N/A</v>
      </c>
    </row>
    <row r="862" spans="1:8">
      <c r="A862">
        <v>859</v>
      </c>
      <c r="B862" s="1">
        <v>92532145</v>
      </c>
      <c r="C862" s="3" t="s">
        <v>1958</v>
      </c>
      <c r="D862" s="3" t="s">
        <v>1959</v>
      </c>
      <c r="E862" s="2">
        <v>3013209088</v>
      </c>
      <c r="F862" s="4" t="s">
        <v>23</v>
      </c>
      <c r="G862" t="s">
        <v>51</v>
      </c>
      <c r="H862" t="s">
        <v>38</v>
      </c>
    </row>
    <row r="863" spans="1:8">
      <c r="A863">
        <v>860</v>
      </c>
      <c r="B863" s="1">
        <v>55162289</v>
      </c>
      <c r="C863" s="3" t="s">
        <v>1960</v>
      </c>
      <c r="D863" s="3" t="s">
        <v>1961</v>
      </c>
      <c r="E863" s="2">
        <v>3168658843</v>
      </c>
      <c r="F863" s="4" t="s">
        <v>13</v>
      </c>
      <c r="G863" t="s">
        <v>66</v>
      </c>
      <c r="H863" t="s">
        <v>20</v>
      </c>
    </row>
    <row r="864" spans="1:8">
      <c r="A864">
        <v>861</v>
      </c>
      <c r="B864" s="1">
        <v>79561769</v>
      </c>
      <c r="C864" s="3" t="s">
        <v>1962</v>
      </c>
      <c r="D864" s="3" t="s">
        <v>1963</v>
      </c>
      <c r="E864" s="2">
        <v>30546396666</v>
      </c>
      <c r="F864" s="4" t="s">
        <v>13</v>
      </c>
      <c r="G864" t="s">
        <v>31</v>
      </c>
      <c r="H864" t="s">
        <v>15</v>
      </c>
    </row>
    <row r="865" spans="1:8">
      <c r="A865">
        <v>862</v>
      </c>
      <c r="B865" s="1">
        <v>37180514</v>
      </c>
      <c r="C865" s="3" t="s">
        <v>1964</v>
      </c>
      <c r="D865" s="3" t="s">
        <v>1965</v>
      </c>
      <c r="E865" s="2">
        <v>3167239995</v>
      </c>
      <c r="F865" s="4" t="s">
        <v>18</v>
      </c>
      <c r="G865" t="e">
        <v>#N/A</v>
      </c>
      <c r="H865" t="e">
        <v>#N/A</v>
      </c>
    </row>
    <row r="866" spans="1:8">
      <c r="A866">
        <v>863</v>
      </c>
      <c r="B866" s="1">
        <v>1006795787</v>
      </c>
      <c r="C866" s="3" t="s">
        <v>1966</v>
      </c>
      <c r="D866" s="3" t="s">
        <v>1967</v>
      </c>
      <c r="E866" s="2">
        <v>3202708364</v>
      </c>
      <c r="F866" s="4" t="s">
        <v>18</v>
      </c>
      <c r="G866" t="s">
        <v>263</v>
      </c>
      <c r="H866" t="s">
        <v>78</v>
      </c>
    </row>
    <row r="867" spans="1:8">
      <c r="A867">
        <v>864</v>
      </c>
      <c r="B867" s="1">
        <v>1095812530</v>
      </c>
      <c r="C867" s="3" t="s">
        <v>1968</v>
      </c>
      <c r="D867" s="3" t="s">
        <v>1969</v>
      </c>
      <c r="E867" s="2">
        <v>3167956774</v>
      </c>
      <c r="F867" s="4" t="s">
        <v>23</v>
      </c>
      <c r="G867" t="s">
        <v>1419</v>
      </c>
      <c r="H867" t="s">
        <v>20</v>
      </c>
    </row>
    <row r="868" spans="1:8">
      <c r="A868">
        <v>865</v>
      </c>
      <c r="B868" s="1">
        <v>1143151385</v>
      </c>
      <c r="C868" s="3" t="s">
        <v>1970</v>
      </c>
      <c r="D868" s="3" t="s">
        <v>1971</v>
      </c>
      <c r="E868" s="2">
        <v>3012490554</v>
      </c>
      <c r="F868" s="4" t="s">
        <v>13</v>
      </c>
      <c r="G868" t="e">
        <v>#N/A</v>
      </c>
      <c r="H868" t="e">
        <v>#N/A</v>
      </c>
    </row>
    <row r="869" spans="1:8">
      <c r="A869">
        <v>866</v>
      </c>
      <c r="B869" s="1">
        <v>6482313</v>
      </c>
      <c r="C869" s="3" t="s">
        <v>1972</v>
      </c>
      <c r="D869" s="3" t="s">
        <v>1973</v>
      </c>
      <c r="E869" s="2">
        <v>3163325861</v>
      </c>
      <c r="F869" s="4" t="s">
        <v>23</v>
      </c>
      <c r="G869" t="e">
        <v>#N/A</v>
      </c>
      <c r="H869" t="e">
        <v>#N/A</v>
      </c>
    </row>
    <row r="870" spans="1:8">
      <c r="A870">
        <v>867</v>
      </c>
      <c r="B870" s="1">
        <v>1083889068</v>
      </c>
      <c r="C870" s="3" t="s">
        <v>1974</v>
      </c>
      <c r="D870" s="3" t="s">
        <v>1975</v>
      </c>
      <c r="E870" s="2">
        <v>3115697383</v>
      </c>
      <c r="F870" s="4" t="s">
        <v>18</v>
      </c>
      <c r="G870" t="s">
        <v>1243</v>
      </c>
      <c r="H870" t="s">
        <v>20</v>
      </c>
    </row>
    <row r="871" spans="1:8">
      <c r="A871">
        <v>868</v>
      </c>
      <c r="B871" s="1">
        <v>71747474</v>
      </c>
      <c r="C871" s="3" t="s">
        <v>1976</v>
      </c>
      <c r="D871" s="3" t="s">
        <v>1977</v>
      </c>
      <c r="E871" s="2">
        <v>3216216564</v>
      </c>
      <c r="F871" s="4" t="s">
        <v>23</v>
      </c>
      <c r="G871" t="s">
        <v>163</v>
      </c>
      <c r="H871" t="s">
        <v>28</v>
      </c>
    </row>
    <row r="872" spans="1:8">
      <c r="A872">
        <v>869</v>
      </c>
      <c r="B872" s="1">
        <v>1122143302</v>
      </c>
      <c r="C872" s="3" t="s">
        <v>1978</v>
      </c>
      <c r="D872" s="3" t="s">
        <v>1979</v>
      </c>
      <c r="E872" s="2">
        <v>3222545296</v>
      </c>
      <c r="F872" s="4" t="s">
        <v>13</v>
      </c>
      <c r="G872" t="s">
        <v>1557</v>
      </c>
      <c r="H872" t="s">
        <v>78</v>
      </c>
    </row>
    <row r="873" spans="1:8">
      <c r="A873">
        <v>870</v>
      </c>
      <c r="B873" s="1">
        <v>33480111</v>
      </c>
      <c r="C873" s="3" t="s">
        <v>1980</v>
      </c>
      <c r="D873" s="3" t="s">
        <v>1981</v>
      </c>
      <c r="E873" s="2">
        <v>3103484530</v>
      </c>
      <c r="F873" s="4" t="s">
        <v>18</v>
      </c>
      <c r="G873" t="s">
        <v>1534</v>
      </c>
      <c r="H873" t="s">
        <v>78</v>
      </c>
    </row>
    <row r="874" spans="1:8">
      <c r="A874">
        <v>871</v>
      </c>
      <c r="B874" s="1">
        <v>1019111589</v>
      </c>
      <c r="C874" s="3" t="s">
        <v>1982</v>
      </c>
      <c r="D874" s="3" t="s">
        <v>1983</v>
      </c>
      <c r="E874" s="2">
        <v>3188285203</v>
      </c>
      <c r="F874" s="4" t="s">
        <v>13</v>
      </c>
      <c r="G874" t="e">
        <v>#N/A</v>
      </c>
      <c r="H874" t="e">
        <v>#N/A</v>
      </c>
    </row>
    <row r="875" spans="1:8">
      <c r="A875">
        <v>872</v>
      </c>
      <c r="B875" s="1">
        <v>9147581</v>
      </c>
      <c r="C875" s="3" t="s">
        <v>1984</v>
      </c>
      <c r="D875" s="3" t="s">
        <v>1985</v>
      </c>
      <c r="E875" s="2">
        <v>3206058318</v>
      </c>
      <c r="F875" s="4" t="s">
        <v>13</v>
      </c>
      <c r="G875" t="s">
        <v>230</v>
      </c>
      <c r="H875" t="s">
        <v>38</v>
      </c>
    </row>
    <row r="876" spans="1:8">
      <c r="A876">
        <v>873</v>
      </c>
      <c r="B876" s="1">
        <v>1005525448</v>
      </c>
      <c r="C876" s="3" t="s">
        <v>1986</v>
      </c>
      <c r="D876" s="3" t="s">
        <v>1987</v>
      </c>
      <c r="E876" s="2">
        <v>3017088346</v>
      </c>
      <c r="F876" s="4" t="s">
        <v>13</v>
      </c>
      <c r="G876" t="e">
        <v>#N/A</v>
      </c>
      <c r="H876" t="e">
        <v>#N/A</v>
      </c>
    </row>
    <row r="877" spans="1:8">
      <c r="A877">
        <v>874</v>
      </c>
      <c r="B877" s="1">
        <v>1104705940</v>
      </c>
      <c r="C877" s="3" t="s">
        <v>1988</v>
      </c>
      <c r="D877" s="3" t="s">
        <v>1989</v>
      </c>
      <c r="E877" s="2">
        <v>3023986898</v>
      </c>
      <c r="F877" s="4" t="s">
        <v>13</v>
      </c>
      <c r="G877" t="s">
        <v>421</v>
      </c>
      <c r="H877" t="s">
        <v>20</v>
      </c>
    </row>
    <row r="878" spans="1:8">
      <c r="A878">
        <v>875</v>
      </c>
      <c r="B878" s="1">
        <v>1027944746</v>
      </c>
      <c r="C878" s="3" t="s">
        <v>1990</v>
      </c>
      <c r="D878" s="3" t="s">
        <v>1991</v>
      </c>
      <c r="E878" s="2">
        <v>3043509580</v>
      </c>
      <c r="F878" s="4" t="s">
        <v>18</v>
      </c>
      <c r="G878" t="s">
        <v>1322</v>
      </c>
      <c r="H878" t="s">
        <v>28</v>
      </c>
    </row>
    <row r="879" spans="1:8">
      <c r="A879">
        <v>876</v>
      </c>
      <c r="B879" s="1">
        <v>38869755</v>
      </c>
      <c r="C879" s="3" t="s">
        <v>1992</v>
      </c>
      <c r="D879" s="3" t="s">
        <v>1993</v>
      </c>
      <c r="E879" s="2">
        <v>3153857292</v>
      </c>
      <c r="F879" s="4" t="s">
        <v>13</v>
      </c>
      <c r="G879" t="s">
        <v>1711</v>
      </c>
      <c r="H879" t="s">
        <v>58</v>
      </c>
    </row>
    <row r="880" spans="1:8">
      <c r="A880">
        <v>877</v>
      </c>
      <c r="B880" s="1">
        <v>88243604</v>
      </c>
      <c r="C880" s="3" t="s">
        <v>1994</v>
      </c>
      <c r="D880" s="3" t="s">
        <v>1995</v>
      </c>
      <c r="E880" s="2">
        <v>3125093629</v>
      </c>
      <c r="F880" s="4" t="s">
        <v>13</v>
      </c>
      <c r="G880" t="e">
        <v>#N/A</v>
      </c>
      <c r="H880" t="e">
        <v>#N/A</v>
      </c>
    </row>
    <row r="881" spans="1:8">
      <c r="A881">
        <v>878</v>
      </c>
      <c r="B881" s="1">
        <v>1060268409</v>
      </c>
      <c r="C881" s="3" t="s">
        <v>1996</v>
      </c>
      <c r="D881" s="3" t="s">
        <v>1997</v>
      </c>
      <c r="E881" s="2">
        <v>3188034347</v>
      </c>
      <c r="F881" s="4" t="s">
        <v>23</v>
      </c>
      <c r="G881" t="e">
        <v>#N/A</v>
      </c>
      <c r="H881" t="e">
        <v>#N/A</v>
      </c>
    </row>
    <row r="882" spans="1:8">
      <c r="A882">
        <v>879</v>
      </c>
      <c r="B882" s="1">
        <v>35427802</v>
      </c>
      <c r="C882" s="3" t="s">
        <v>1998</v>
      </c>
      <c r="D882" s="3" t="s">
        <v>1999</v>
      </c>
      <c r="E882" s="2">
        <v>3046674277</v>
      </c>
      <c r="F882" s="4" t="s">
        <v>23</v>
      </c>
      <c r="G882" t="e">
        <v>#N/A</v>
      </c>
      <c r="H882" t="e">
        <v>#N/A</v>
      </c>
    </row>
    <row r="883" spans="1:8">
      <c r="A883">
        <v>880</v>
      </c>
      <c r="B883" s="1">
        <v>9021563</v>
      </c>
      <c r="C883" s="3" t="s">
        <v>2000</v>
      </c>
      <c r="D883" s="3" t="s">
        <v>2001</v>
      </c>
      <c r="E883" s="2">
        <v>3136326813</v>
      </c>
      <c r="F883" s="4" t="s">
        <v>18</v>
      </c>
      <c r="G883" t="s">
        <v>270</v>
      </c>
      <c r="H883" t="s">
        <v>38</v>
      </c>
    </row>
    <row r="884" spans="1:8">
      <c r="A884">
        <v>881</v>
      </c>
      <c r="B884" s="1">
        <v>39693441</v>
      </c>
      <c r="C884" s="3" t="s">
        <v>2002</v>
      </c>
      <c r="D884" s="3" t="s">
        <v>2003</v>
      </c>
      <c r="E884" s="2">
        <v>3004758840</v>
      </c>
      <c r="F884" s="4" t="s">
        <v>13</v>
      </c>
      <c r="G884" t="s">
        <v>458</v>
      </c>
      <c r="H884" t="s">
        <v>15</v>
      </c>
    </row>
    <row r="885" spans="1:8">
      <c r="A885">
        <v>882</v>
      </c>
      <c r="B885" s="1">
        <v>1110506534</v>
      </c>
      <c r="C885" s="3" t="s">
        <v>2004</v>
      </c>
      <c r="D885" s="3" t="s">
        <v>2005</v>
      </c>
      <c r="E885" s="2">
        <v>3143065243</v>
      </c>
      <c r="F885" s="4" t="s">
        <v>18</v>
      </c>
      <c r="G885" t="s">
        <v>670</v>
      </c>
      <c r="H885" t="s">
        <v>20</v>
      </c>
    </row>
    <row r="886" spans="1:8">
      <c r="A886">
        <v>883</v>
      </c>
      <c r="B886" s="1">
        <v>52502744</v>
      </c>
      <c r="C886" s="3" t="s">
        <v>2006</v>
      </c>
      <c r="D886" s="3" t="s">
        <v>2007</v>
      </c>
      <c r="E886" s="2">
        <v>3225955203</v>
      </c>
      <c r="F886" s="4" t="s">
        <v>145</v>
      </c>
      <c r="G886" t="s">
        <v>2008</v>
      </c>
      <c r="H886" t="s">
        <v>38</v>
      </c>
    </row>
    <row r="887" spans="1:8">
      <c r="A887">
        <v>884</v>
      </c>
      <c r="B887" s="1">
        <v>80768667</v>
      </c>
      <c r="C887" s="3" t="s">
        <v>2009</v>
      </c>
      <c r="D887" s="3" t="s">
        <v>2010</v>
      </c>
      <c r="E887" s="2">
        <v>3103688336</v>
      </c>
      <c r="F887" s="4" t="s">
        <v>13</v>
      </c>
      <c r="G887" t="s">
        <v>24</v>
      </c>
      <c r="H887" t="s">
        <v>20</v>
      </c>
    </row>
    <row r="888" spans="1:8">
      <c r="A888">
        <v>885</v>
      </c>
      <c r="B888" s="1">
        <v>60357280</v>
      </c>
      <c r="C888" s="3" t="s">
        <v>2011</v>
      </c>
      <c r="D888" s="3" t="s">
        <v>2012</v>
      </c>
      <c r="E888" s="2">
        <v>3164418774</v>
      </c>
      <c r="F888" s="4" t="s">
        <v>23</v>
      </c>
      <c r="G888" t="e">
        <v>#N/A</v>
      </c>
      <c r="H888" t="e">
        <v>#N/A</v>
      </c>
    </row>
    <row r="889" spans="1:8">
      <c r="A889">
        <v>886</v>
      </c>
      <c r="B889" s="1">
        <v>42546633</v>
      </c>
      <c r="C889" s="3" t="s">
        <v>2013</v>
      </c>
      <c r="D889" s="3" t="s">
        <v>2014</v>
      </c>
      <c r="E889" s="2">
        <v>3205122010</v>
      </c>
      <c r="F889" s="4" t="s">
        <v>18</v>
      </c>
      <c r="G889" t="s">
        <v>1124</v>
      </c>
      <c r="H889" t="s">
        <v>78</v>
      </c>
    </row>
    <row r="890" spans="1:8">
      <c r="A890">
        <v>887</v>
      </c>
      <c r="B890" s="1">
        <v>1128428629</v>
      </c>
      <c r="C890" s="3" t="s">
        <v>2015</v>
      </c>
      <c r="D890" s="3" t="s">
        <v>2016</v>
      </c>
      <c r="E890" s="2">
        <v>3007905485</v>
      </c>
      <c r="F890" s="4" t="s">
        <v>13</v>
      </c>
      <c r="G890" t="e">
        <v>#N/A</v>
      </c>
      <c r="H890" t="e">
        <v>#N/A</v>
      </c>
    </row>
    <row r="891" spans="1:8">
      <c r="A891">
        <v>888</v>
      </c>
      <c r="B891" s="1">
        <v>5884159</v>
      </c>
      <c r="C891" s="3" t="s">
        <v>2017</v>
      </c>
      <c r="D891" s="3" t="s">
        <v>2018</v>
      </c>
      <c r="E891" s="2">
        <v>3104298231</v>
      </c>
      <c r="F891" s="4" t="s">
        <v>18</v>
      </c>
      <c r="G891" t="s">
        <v>251</v>
      </c>
      <c r="H891" t="s">
        <v>28</v>
      </c>
    </row>
    <row r="892" spans="1:8">
      <c r="A892">
        <v>889</v>
      </c>
      <c r="B892" s="1">
        <v>1095795556</v>
      </c>
      <c r="C892" s="3" t="s">
        <v>2019</v>
      </c>
      <c r="D892" s="3" t="s">
        <v>2020</v>
      </c>
      <c r="E892" s="2">
        <v>3208306757</v>
      </c>
      <c r="F892" s="4" t="s">
        <v>18</v>
      </c>
      <c r="G892" t="s">
        <v>295</v>
      </c>
      <c r="H892" t="s">
        <v>20</v>
      </c>
    </row>
    <row r="893" spans="1:8">
      <c r="A893">
        <v>890</v>
      </c>
      <c r="B893" s="1">
        <v>1092334188</v>
      </c>
      <c r="C893" s="3" t="s">
        <v>2021</v>
      </c>
      <c r="D893" s="3" t="s">
        <v>2022</v>
      </c>
      <c r="E893" s="2">
        <v>3133187128</v>
      </c>
      <c r="F893" s="4" t="s">
        <v>18</v>
      </c>
      <c r="G893" t="s">
        <v>2023</v>
      </c>
      <c r="H893" t="s">
        <v>28</v>
      </c>
    </row>
    <row r="894" spans="1:8">
      <c r="A894">
        <v>891</v>
      </c>
      <c r="B894" s="1">
        <v>87431020</v>
      </c>
      <c r="C894" s="3" t="s">
        <v>2024</v>
      </c>
      <c r="D894" s="3" t="s">
        <v>2025</v>
      </c>
      <c r="E894" s="2">
        <v>3112956486</v>
      </c>
      <c r="F894" s="4" t="s">
        <v>145</v>
      </c>
      <c r="G894" t="s">
        <v>303</v>
      </c>
      <c r="H894" t="s">
        <v>20</v>
      </c>
    </row>
    <row r="895" spans="1:8">
      <c r="A895">
        <v>892</v>
      </c>
      <c r="B895" s="1">
        <v>14138613</v>
      </c>
      <c r="C895" s="3" t="s">
        <v>2026</v>
      </c>
      <c r="D895" s="3" t="s">
        <v>2027</v>
      </c>
      <c r="E895" s="2">
        <v>3115775523</v>
      </c>
      <c r="F895" s="4" t="s">
        <v>23</v>
      </c>
      <c r="G895" t="s">
        <v>670</v>
      </c>
      <c r="H895" t="s">
        <v>20</v>
      </c>
    </row>
    <row r="896" spans="1:8">
      <c r="A896">
        <v>893</v>
      </c>
      <c r="B896" s="1">
        <v>1110574148</v>
      </c>
      <c r="C896" s="3" t="s">
        <v>2028</v>
      </c>
      <c r="D896" s="3" t="s">
        <v>2029</v>
      </c>
      <c r="E896" s="2">
        <v>3118841989</v>
      </c>
      <c r="F896" s="4" t="s">
        <v>23</v>
      </c>
      <c r="G896" t="s">
        <v>670</v>
      </c>
      <c r="H896" t="s">
        <v>20</v>
      </c>
    </row>
    <row r="897" spans="1:8">
      <c r="A897">
        <v>894</v>
      </c>
      <c r="B897" s="1">
        <v>1140893716</v>
      </c>
      <c r="C897" s="3" t="s">
        <v>2030</v>
      </c>
      <c r="D897" s="3" t="s">
        <v>2031</v>
      </c>
      <c r="E897" s="2">
        <v>3022438652</v>
      </c>
      <c r="F897" s="4" t="s">
        <v>18</v>
      </c>
      <c r="G897" t="s">
        <v>51</v>
      </c>
      <c r="H897" t="s">
        <v>38</v>
      </c>
    </row>
    <row r="898" spans="1:8">
      <c r="A898">
        <v>895</v>
      </c>
      <c r="B898" s="1">
        <v>86061959</v>
      </c>
      <c r="C898" s="3" t="s">
        <v>2032</v>
      </c>
      <c r="D898" s="3" t="s">
        <v>2033</v>
      </c>
      <c r="E898" s="2">
        <v>3102887041</v>
      </c>
      <c r="F898" s="4" t="s">
        <v>145</v>
      </c>
      <c r="G898" t="s">
        <v>1124</v>
      </c>
      <c r="H898" t="s">
        <v>78</v>
      </c>
    </row>
    <row r="899" spans="1:8">
      <c r="A899">
        <v>896</v>
      </c>
      <c r="B899" s="1">
        <v>40416975</v>
      </c>
      <c r="C899" s="3" t="s">
        <v>2034</v>
      </c>
      <c r="D899" s="3" t="s">
        <v>2035</v>
      </c>
      <c r="E899" s="2">
        <v>3123514275</v>
      </c>
      <c r="F899" s="4" t="s">
        <v>18</v>
      </c>
      <c r="G899" t="s">
        <v>2036</v>
      </c>
      <c r="H899" t="s">
        <v>78</v>
      </c>
    </row>
    <row r="900" spans="1:8">
      <c r="A900">
        <v>897</v>
      </c>
      <c r="B900" s="1">
        <v>1065834272</v>
      </c>
      <c r="C900" s="3" t="s">
        <v>2037</v>
      </c>
      <c r="D900" s="3" t="s">
        <v>2038</v>
      </c>
      <c r="E900" s="2">
        <v>3103521357</v>
      </c>
      <c r="F900" s="4" t="s">
        <v>23</v>
      </c>
      <c r="G900" t="e">
        <v>#N/A</v>
      </c>
      <c r="H900" t="e">
        <v>#N/A</v>
      </c>
    </row>
    <row r="901" spans="1:8">
      <c r="A901">
        <v>898</v>
      </c>
      <c r="B901" s="1">
        <v>8776440</v>
      </c>
      <c r="C901" s="3" t="s">
        <v>2039</v>
      </c>
      <c r="D901" s="3" t="s">
        <v>2040</v>
      </c>
      <c r="E901" s="2">
        <v>3013917418</v>
      </c>
      <c r="F901" s="4" t="s">
        <v>13</v>
      </c>
      <c r="G901" t="s">
        <v>51</v>
      </c>
      <c r="H901" t="s">
        <v>38</v>
      </c>
    </row>
    <row r="902" spans="1:8">
      <c r="A902">
        <v>899</v>
      </c>
      <c r="B902" s="1">
        <v>31415750</v>
      </c>
      <c r="C902" s="3" t="s">
        <v>2041</v>
      </c>
      <c r="D902" s="3" t="s">
        <v>2042</v>
      </c>
      <c r="E902" s="2">
        <v>3021010052</v>
      </c>
      <c r="F902" s="4" t="s">
        <v>23</v>
      </c>
      <c r="G902" t="s">
        <v>467</v>
      </c>
      <c r="H902" t="s">
        <v>58</v>
      </c>
    </row>
    <row r="903" spans="1:8">
      <c r="A903">
        <v>900</v>
      </c>
      <c r="B903" s="1">
        <v>1077870292</v>
      </c>
      <c r="C903" s="3" t="s">
        <v>2043</v>
      </c>
      <c r="D903" s="3" t="s">
        <v>2044</v>
      </c>
      <c r="E903" s="2">
        <v>3166080892</v>
      </c>
      <c r="F903" s="4" t="s">
        <v>18</v>
      </c>
      <c r="G903" t="s">
        <v>303</v>
      </c>
      <c r="H903" t="s">
        <v>20</v>
      </c>
    </row>
    <row r="904" spans="1:8">
      <c r="A904">
        <v>901</v>
      </c>
      <c r="B904" s="1">
        <v>1065833395</v>
      </c>
      <c r="C904" s="3" t="s">
        <v>2045</v>
      </c>
      <c r="D904" s="3" t="s">
        <v>2046</v>
      </c>
      <c r="E904" s="2">
        <v>3008669673</v>
      </c>
      <c r="F904" s="4" t="s">
        <v>18</v>
      </c>
      <c r="G904" t="e">
        <v>#N/A</v>
      </c>
      <c r="H904" t="e">
        <v>#N/A</v>
      </c>
    </row>
    <row r="905" spans="1:8">
      <c r="A905">
        <v>902</v>
      </c>
      <c r="B905" s="1">
        <v>69026253</v>
      </c>
      <c r="C905" s="3" t="s">
        <v>2047</v>
      </c>
      <c r="D905" s="3" t="s">
        <v>2048</v>
      </c>
      <c r="E905" s="2">
        <v>3134946661</v>
      </c>
      <c r="F905" s="4" t="s">
        <v>18</v>
      </c>
      <c r="G905" t="s">
        <v>2049</v>
      </c>
      <c r="H905" t="s">
        <v>78</v>
      </c>
    </row>
    <row r="906" spans="1:8">
      <c r="A906">
        <v>903</v>
      </c>
      <c r="B906" s="1">
        <v>120501604</v>
      </c>
      <c r="C906" s="3" t="s">
        <v>2050</v>
      </c>
      <c r="D906" s="3" t="s">
        <v>2051</v>
      </c>
      <c r="E906" s="2">
        <v>3142472591</v>
      </c>
      <c r="F906" s="4" t="s">
        <v>18</v>
      </c>
      <c r="G906" t="e">
        <v>#N/A</v>
      </c>
      <c r="H906" t="e">
        <v>#N/A</v>
      </c>
    </row>
    <row r="907" spans="1:8">
      <c r="A907">
        <v>904</v>
      </c>
      <c r="B907" s="1">
        <v>40048316</v>
      </c>
      <c r="C907" s="3" t="s">
        <v>2052</v>
      </c>
      <c r="D907" s="3" t="s">
        <v>2053</v>
      </c>
      <c r="E907" s="2">
        <v>3125513899</v>
      </c>
      <c r="F907" s="4" t="s">
        <v>18</v>
      </c>
      <c r="G907" t="s">
        <v>755</v>
      </c>
      <c r="H907" t="s">
        <v>20</v>
      </c>
    </row>
    <row r="908" spans="1:8">
      <c r="A908">
        <v>905</v>
      </c>
      <c r="B908" s="1">
        <v>43558854</v>
      </c>
      <c r="C908" s="3" t="s">
        <v>2054</v>
      </c>
      <c r="D908" s="3" t="s">
        <v>2055</v>
      </c>
      <c r="E908" s="2">
        <v>3146243673</v>
      </c>
      <c r="F908" s="4" t="s">
        <v>23</v>
      </c>
      <c r="G908" t="s">
        <v>251</v>
      </c>
      <c r="H908" t="s">
        <v>28</v>
      </c>
    </row>
    <row r="909" spans="1:8">
      <c r="A909">
        <v>906</v>
      </c>
      <c r="B909" s="1">
        <v>70566003</v>
      </c>
      <c r="C909" s="3" t="s">
        <v>2056</v>
      </c>
      <c r="D909" s="3" t="s">
        <v>2057</v>
      </c>
      <c r="E909" s="2">
        <v>3116451711</v>
      </c>
      <c r="F909" s="4" t="s">
        <v>18</v>
      </c>
      <c r="G909" t="s">
        <v>81</v>
      </c>
      <c r="H909" t="s">
        <v>28</v>
      </c>
    </row>
    <row r="910" spans="1:8">
      <c r="A910">
        <v>907</v>
      </c>
      <c r="B910" s="1">
        <v>1049644902</v>
      </c>
      <c r="C910" s="3" t="s">
        <v>2058</v>
      </c>
      <c r="D910" s="3" t="s">
        <v>2059</v>
      </c>
      <c r="E910" s="2">
        <v>3118198093</v>
      </c>
      <c r="F910" s="4" t="s">
        <v>18</v>
      </c>
      <c r="G910" t="s">
        <v>189</v>
      </c>
      <c r="H910" t="s">
        <v>20</v>
      </c>
    </row>
    <row r="911" spans="1:8">
      <c r="A911">
        <v>908</v>
      </c>
      <c r="B911" s="1">
        <v>27295996</v>
      </c>
      <c r="C911" s="3" t="s">
        <v>2060</v>
      </c>
      <c r="D911" s="3" t="s">
        <v>2061</v>
      </c>
      <c r="E911" s="2">
        <v>3136902265</v>
      </c>
      <c r="F911" s="4" t="s">
        <v>18</v>
      </c>
      <c r="G911" t="s">
        <v>876</v>
      </c>
      <c r="H911" t="s">
        <v>58</v>
      </c>
    </row>
    <row r="912" spans="1:8">
      <c r="A912">
        <v>909</v>
      </c>
      <c r="B912" s="1">
        <v>31655451</v>
      </c>
      <c r="C912" s="3" t="s">
        <v>2062</v>
      </c>
      <c r="D912" s="3" t="s">
        <v>2063</v>
      </c>
      <c r="E912" s="2">
        <v>3153348438</v>
      </c>
      <c r="F912" s="4" t="s">
        <v>18</v>
      </c>
      <c r="G912" t="s">
        <v>1790</v>
      </c>
      <c r="H912" t="s">
        <v>58</v>
      </c>
    </row>
    <row r="913" spans="1:8">
      <c r="A913">
        <v>910</v>
      </c>
      <c r="B913" s="1">
        <v>94062832</v>
      </c>
      <c r="C913" s="3" t="s">
        <v>2064</v>
      </c>
      <c r="D913" s="3" t="s">
        <v>2065</v>
      </c>
      <c r="E913" s="2">
        <v>3225897692</v>
      </c>
      <c r="F913" s="4" t="s">
        <v>13</v>
      </c>
      <c r="G913" t="s">
        <v>467</v>
      </c>
      <c r="H913" t="s">
        <v>58</v>
      </c>
    </row>
    <row r="914" spans="1:8">
      <c r="A914">
        <v>911</v>
      </c>
      <c r="B914" s="1">
        <v>31793090</v>
      </c>
      <c r="C914" s="3" t="s">
        <v>2066</v>
      </c>
      <c r="D914" s="3" t="s">
        <v>2067</v>
      </c>
      <c r="E914" s="2">
        <v>3186907807</v>
      </c>
      <c r="F914" s="4" t="s">
        <v>145</v>
      </c>
      <c r="G914" t="s">
        <v>1790</v>
      </c>
      <c r="H914" t="s">
        <v>58</v>
      </c>
    </row>
    <row r="915" spans="1:8">
      <c r="A915">
        <v>912</v>
      </c>
      <c r="B915" s="1">
        <v>51968808</v>
      </c>
      <c r="C915" s="3" t="s">
        <v>2068</v>
      </c>
      <c r="D915" s="3" t="s">
        <v>2069</v>
      </c>
      <c r="E915" s="2">
        <v>3105634417</v>
      </c>
      <c r="F915" s="4" t="s">
        <v>145</v>
      </c>
      <c r="G915" t="s">
        <v>295</v>
      </c>
      <c r="H915" t="s">
        <v>20</v>
      </c>
    </row>
    <row r="916" spans="1:8">
      <c r="A916">
        <v>913</v>
      </c>
      <c r="B916" s="1">
        <v>1061764515</v>
      </c>
      <c r="C916" s="3" t="s">
        <v>2070</v>
      </c>
      <c r="D916" s="3" t="s">
        <v>2071</v>
      </c>
      <c r="E916" s="2">
        <v>3106406026</v>
      </c>
      <c r="F916" s="4" t="s">
        <v>18</v>
      </c>
      <c r="G916" t="s">
        <v>2072</v>
      </c>
      <c r="H916" t="s">
        <v>58</v>
      </c>
    </row>
    <row r="917" spans="1:8">
      <c r="A917">
        <v>914</v>
      </c>
      <c r="B917" s="1">
        <v>65771467</v>
      </c>
      <c r="C917" s="3" t="s">
        <v>2073</v>
      </c>
      <c r="D917" s="3" t="s">
        <v>2074</v>
      </c>
      <c r="E917" s="2">
        <v>3002683734</v>
      </c>
      <c r="F917" s="4" t="s">
        <v>13</v>
      </c>
      <c r="G917" t="s">
        <v>670</v>
      </c>
      <c r="H917" t="s">
        <v>20</v>
      </c>
    </row>
    <row r="918" spans="1:8">
      <c r="A918">
        <v>915</v>
      </c>
      <c r="B918" s="1">
        <v>1065576821</v>
      </c>
      <c r="C918" s="3" t="s">
        <v>2075</v>
      </c>
      <c r="D918" s="3" t="s">
        <v>2076</v>
      </c>
      <c r="E918" s="2">
        <v>3004999266</v>
      </c>
      <c r="F918" s="4" t="s">
        <v>13</v>
      </c>
      <c r="G918" t="s">
        <v>105</v>
      </c>
      <c r="H918" t="s">
        <v>20</v>
      </c>
    </row>
    <row r="919" spans="1:8">
      <c r="A919">
        <v>916</v>
      </c>
      <c r="B919" s="1">
        <v>34606983</v>
      </c>
      <c r="C919" s="3" t="s">
        <v>2077</v>
      </c>
      <c r="D919" s="3" t="s">
        <v>2078</v>
      </c>
      <c r="E919" s="2">
        <v>3175624597</v>
      </c>
      <c r="F919" s="4" t="s">
        <v>18</v>
      </c>
      <c r="G919" t="s">
        <v>2072</v>
      </c>
      <c r="H919" t="s">
        <v>58</v>
      </c>
    </row>
    <row r="920" spans="1:8">
      <c r="A920">
        <v>917</v>
      </c>
      <c r="B920" s="1">
        <v>38794557</v>
      </c>
      <c r="C920" s="3" t="s">
        <v>2079</v>
      </c>
      <c r="D920" s="3" t="s">
        <v>2080</v>
      </c>
      <c r="E920" s="2">
        <v>3153427223</v>
      </c>
      <c r="F920" s="4" t="s">
        <v>13</v>
      </c>
      <c r="G920" t="s">
        <v>467</v>
      </c>
      <c r="H920" t="s">
        <v>58</v>
      </c>
    </row>
    <row r="921" spans="1:8">
      <c r="A921">
        <v>918</v>
      </c>
      <c r="B921" s="1">
        <v>31844265</v>
      </c>
      <c r="C921" s="3" t="s">
        <v>2081</v>
      </c>
      <c r="D921" s="3" t="s">
        <v>2082</v>
      </c>
      <c r="E921" s="2">
        <v>3165783513</v>
      </c>
      <c r="F921" s="4" t="s">
        <v>23</v>
      </c>
      <c r="G921" t="s">
        <v>1711</v>
      </c>
      <c r="H921" t="s">
        <v>58</v>
      </c>
    </row>
    <row r="922" spans="1:8">
      <c r="A922">
        <v>919</v>
      </c>
      <c r="B922" s="1">
        <v>25348472</v>
      </c>
      <c r="C922" s="3" t="s">
        <v>2083</v>
      </c>
      <c r="D922" s="3" t="s">
        <v>2084</v>
      </c>
      <c r="E922" s="2">
        <v>3104370129</v>
      </c>
      <c r="F922" s="4" t="s">
        <v>145</v>
      </c>
      <c r="G922" t="s">
        <v>2072</v>
      </c>
      <c r="H922" t="s">
        <v>58</v>
      </c>
    </row>
    <row r="923" spans="1:8">
      <c r="A923">
        <v>920</v>
      </c>
      <c r="B923" s="1">
        <v>11445765</v>
      </c>
      <c r="C923" s="3" t="s">
        <v>2085</v>
      </c>
      <c r="D923" s="3" t="s">
        <v>2086</v>
      </c>
      <c r="E923" s="2">
        <v>3108673925</v>
      </c>
      <c r="F923" s="4" t="s">
        <v>13</v>
      </c>
      <c r="G923" t="s">
        <v>2087</v>
      </c>
      <c r="H923" t="s">
        <v>15</v>
      </c>
    </row>
    <row r="924" spans="1:8">
      <c r="A924">
        <v>921</v>
      </c>
      <c r="B924" s="1">
        <v>1115074705</v>
      </c>
      <c r="C924" s="3" t="s">
        <v>2088</v>
      </c>
      <c r="D924" s="3" t="s">
        <v>2089</v>
      </c>
      <c r="E924" s="2">
        <v>3225694174</v>
      </c>
      <c r="F924" s="4" t="s">
        <v>141</v>
      </c>
      <c r="G924" t="s">
        <v>142</v>
      </c>
      <c r="H924" t="s">
        <v>15</v>
      </c>
    </row>
    <row r="925" spans="1:8">
      <c r="A925">
        <v>922</v>
      </c>
      <c r="B925" s="1">
        <v>1113629545</v>
      </c>
      <c r="C925" s="3" t="s">
        <v>2090</v>
      </c>
      <c r="D925" s="3" t="s">
        <v>2091</v>
      </c>
      <c r="E925" s="2">
        <v>3135436837</v>
      </c>
      <c r="F925" s="4" t="s">
        <v>13</v>
      </c>
      <c r="G925" t="s">
        <v>155</v>
      </c>
      <c r="H925" t="s">
        <v>58</v>
      </c>
    </row>
    <row r="926" spans="1:8">
      <c r="A926">
        <v>923</v>
      </c>
      <c r="B926" s="1">
        <v>1035224651</v>
      </c>
      <c r="C926" s="3" t="s">
        <v>2092</v>
      </c>
      <c r="D926" s="3" t="s">
        <v>2093</v>
      </c>
      <c r="E926" s="2">
        <v>3113813822</v>
      </c>
      <c r="F926" s="4" t="s">
        <v>18</v>
      </c>
      <c r="G926" t="s">
        <v>84</v>
      </c>
      <c r="H926" t="s">
        <v>28</v>
      </c>
    </row>
    <row r="927" spans="1:8">
      <c r="A927">
        <v>924</v>
      </c>
      <c r="B927" s="1">
        <v>1031173894</v>
      </c>
      <c r="C927" s="3" t="s">
        <v>2094</v>
      </c>
      <c r="D927" s="3" t="s">
        <v>2095</v>
      </c>
      <c r="E927" s="2">
        <v>3194626729</v>
      </c>
      <c r="F927" s="4" t="s">
        <v>23</v>
      </c>
      <c r="G927" t="s">
        <v>63</v>
      </c>
      <c r="H927" t="s">
        <v>15</v>
      </c>
    </row>
    <row r="928" spans="1:8">
      <c r="A928">
        <v>925</v>
      </c>
      <c r="B928" s="1">
        <v>1001205112</v>
      </c>
      <c r="C928" s="3" t="s">
        <v>2096</v>
      </c>
      <c r="D928" s="3" t="s">
        <v>2097</v>
      </c>
      <c r="E928" s="2">
        <v>3045983831</v>
      </c>
      <c r="F928" s="4" t="s">
        <v>18</v>
      </c>
      <c r="G928" t="s">
        <v>352</v>
      </c>
      <c r="H928" t="s">
        <v>15</v>
      </c>
    </row>
    <row r="929" spans="1:8">
      <c r="A929">
        <v>926</v>
      </c>
      <c r="B929" s="1">
        <v>57426642</v>
      </c>
      <c r="C929" s="3" t="s">
        <v>2098</v>
      </c>
      <c r="D929" s="3" t="s">
        <v>2099</v>
      </c>
      <c r="E929" s="2">
        <v>3107259851</v>
      </c>
      <c r="F929" s="4" t="s">
        <v>145</v>
      </c>
      <c r="G929" t="s">
        <v>355</v>
      </c>
      <c r="H929" t="s">
        <v>15</v>
      </c>
    </row>
    <row r="930" spans="1:8">
      <c r="A930">
        <v>928</v>
      </c>
      <c r="B930" s="1">
        <v>80251214</v>
      </c>
      <c r="C930" s="3" t="s">
        <v>2100</v>
      </c>
      <c r="D930" s="3" t="s">
        <v>2101</v>
      </c>
      <c r="E930" s="2">
        <v>3212100414</v>
      </c>
      <c r="F930" s="4" t="s">
        <v>13</v>
      </c>
      <c r="G930" t="s">
        <v>2102</v>
      </c>
      <c r="H930" t="s">
        <v>15</v>
      </c>
    </row>
    <row r="931" spans="1:8">
      <c r="A931">
        <v>929</v>
      </c>
      <c r="B931" s="1">
        <v>19437675</v>
      </c>
      <c r="C931" s="3" t="s">
        <v>2103</v>
      </c>
      <c r="D931" s="3" t="s">
        <v>2104</v>
      </c>
      <c r="E931" s="2">
        <v>3007759223</v>
      </c>
      <c r="F931" s="4" t="s">
        <v>145</v>
      </c>
      <c r="G931" t="s">
        <v>2105</v>
      </c>
      <c r="H931" t="s">
        <v>28</v>
      </c>
    </row>
    <row r="932" spans="1:8">
      <c r="A932">
        <v>930</v>
      </c>
      <c r="B932" s="1">
        <v>98480588</v>
      </c>
      <c r="C932" s="3" t="s">
        <v>2106</v>
      </c>
      <c r="D932" s="3" t="s">
        <v>2107</v>
      </c>
      <c r="E932" s="2">
        <v>3207283653</v>
      </c>
      <c r="F932" s="4" t="s">
        <v>145</v>
      </c>
      <c r="G932" t="s">
        <v>2108</v>
      </c>
      <c r="H932" t="s">
        <v>28</v>
      </c>
    </row>
    <row r="933" spans="1:8">
      <c r="A933">
        <v>931</v>
      </c>
      <c r="B933" s="1">
        <v>7173029</v>
      </c>
      <c r="C933" s="3" t="s">
        <v>2109</v>
      </c>
      <c r="D933" s="3" t="s">
        <v>2110</v>
      </c>
      <c r="E933" s="2">
        <v>3202394980</v>
      </c>
      <c r="F933" s="4" t="s">
        <v>145</v>
      </c>
      <c r="G933" t="s">
        <v>2111</v>
      </c>
      <c r="H933" t="s">
        <v>15</v>
      </c>
    </row>
    <row r="934" spans="1:8">
      <c r="A934">
        <v>932</v>
      </c>
      <c r="B934" s="1">
        <v>15047640</v>
      </c>
      <c r="C934" s="3" t="s">
        <v>2112</v>
      </c>
      <c r="D934" s="3" t="s">
        <v>2113</v>
      </c>
      <c r="E934" s="2">
        <v>3157481077</v>
      </c>
      <c r="F934" s="4" t="s">
        <v>145</v>
      </c>
      <c r="G934" t="s">
        <v>1522</v>
      </c>
      <c r="H934" t="s">
        <v>38</v>
      </c>
    </row>
    <row r="935" spans="1:8">
      <c r="A935">
        <v>933</v>
      </c>
      <c r="B935" s="1">
        <v>24607048</v>
      </c>
      <c r="C935" s="3" t="s">
        <v>2114</v>
      </c>
      <c r="D935" s="3" t="s">
        <v>2115</v>
      </c>
      <c r="E935" s="2">
        <v>3113140239</v>
      </c>
      <c r="F935" s="4" t="s">
        <v>145</v>
      </c>
      <c r="G935" t="s">
        <v>2116</v>
      </c>
      <c r="H935" t="s">
        <v>20</v>
      </c>
    </row>
    <row r="936" spans="1:8">
      <c r="A936">
        <v>934</v>
      </c>
      <c r="B936" s="1">
        <v>80039028</v>
      </c>
      <c r="C936" s="3" t="s">
        <v>2117</v>
      </c>
      <c r="D936" s="3" t="s">
        <v>2118</v>
      </c>
      <c r="E936" s="2">
        <v>3204568221</v>
      </c>
      <c r="F936" s="4" t="s">
        <v>145</v>
      </c>
      <c r="G936" t="s">
        <v>2119</v>
      </c>
      <c r="H936" t="s">
        <v>20</v>
      </c>
    </row>
    <row r="937" spans="1:8">
      <c r="A937">
        <v>935</v>
      </c>
      <c r="B937" s="1">
        <v>11812132</v>
      </c>
      <c r="C937" s="3" t="s">
        <v>2120</v>
      </c>
      <c r="D937" s="3" t="s">
        <v>2121</v>
      </c>
      <c r="E937" s="2">
        <v>3116057716</v>
      </c>
      <c r="F937" s="4" t="s">
        <v>145</v>
      </c>
      <c r="G937" t="s">
        <v>2122</v>
      </c>
      <c r="H937" t="s">
        <v>58</v>
      </c>
    </row>
    <row r="938" spans="1:8">
      <c r="A938">
        <v>936</v>
      </c>
      <c r="B938" s="1">
        <v>1052075703</v>
      </c>
      <c r="C938" s="3" t="s">
        <v>2123</v>
      </c>
      <c r="D938" s="3" t="s">
        <v>2124</v>
      </c>
      <c r="E938" s="2">
        <v>3226366213</v>
      </c>
      <c r="F938" s="4" t="s">
        <v>145</v>
      </c>
      <c r="G938" t="s">
        <v>2125</v>
      </c>
      <c r="H938" t="s">
        <v>38</v>
      </c>
    </row>
    <row r="939" spans="1:8">
      <c r="A939">
        <v>937</v>
      </c>
      <c r="B939" s="1">
        <v>91299533</v>
      </c>
      <c r="C939" s="3" t="s">
        <v>2126</v>
      </c>
      <c r="D939" s="3" t="s">
        <v>2127</v>
      </c>
      <c r="E939" s="2">
        <v>3164303906</v>
      </c>
      <c r="F939" s="4" t="s">
        <v>145</v>
      </c>
      <c r="G939" t="s">
        <v>1103</v>
      </c>
      <c r="H939" t="s">
        <v>20</v>
      </c>
    </row>
    <row r="940" spans="1:8">
      <c r="A940">
        <v>938</v>
      </c>
      <c r="B940" s="1">
        <v>19470264</v>
      </c>
      <c r="C940" s="3" t="s">
        <v>2128</v>
      </c>
      <c r="D940" s="3" t="s">
        <v>2129</v>
      </c>
      <c r="E940" s="2">
        <v>3183823116</v>
      </c>
      <c r="F940" s="4" t="s">
        <v>145</v>
      </c>
      <c r="G940" t="s">
        <v>129</v>
      </c>
      <c r="H940" t="s">
        <v>20</v>
      </c>
    </row>
    <row r="941" spans="1:8">
      <c r="A941">
        <v>939</v>
      </c>
      <c r="B941" s="1">
        <v>51734629</v>
      </c>
      <c r="C941" s="3" t="s">
        <v>2130</v>
      </c>
      <c r="D941" s="3" t="s">
        <v>2131</v>
      </c>
      <c r="E941" s="2">
        <v>3112576721</v>
      </c>
      <c r="F941" s="4" t="s">
        <v>145</v>
      </c>
      <c r="G941" t="s">
        <v>2132</v>
      </c>
      <c r="H941" t="s">
        <v>20</v>
      </c>
    </row>
    <row r="942" spans="1:8">
      <c r="A942">
        <v>940</v>
      </c>
      <c r="B942" s="1">
        <v>19489862</v>
      </c>
      <c r="C942" s="3" t="s">
        <v>2133</v>
      </c>
      <c r="D942" s="3" t="s">
        <v>2134</v>
      </c>
      <c r="E942" s="2">
        <v>3118985463</v>
      </c>
      <c r="F942" s="4" t="s">
        <v>145</v>
      </c>
      <c r="G942" t="s">
        <v>2135</v>
      </c>
      <c r="H942" t="s">
        <v>78</v>
      </c>
    </row>
    <row r="943" spans="1:8">
      <c r="A943">
        <v>941</v>
      </c>
      <c r="B943" s="1">
        <v>27470031</v>
      </c>
      <c r="C943" s="3" t="s">
        <v>2136</v>
      </c>
      <c r="D943" s="3" t="s">
        <v>2137</v>
      </c>
      <c r="E943" s="2">
        <v>3103006850</v>
      </c>
      <c r="F943" s="4" t="s">
        <v>145</v>
      </c>
      <c r="G943" t="s">
        <v>2049</v>
      </c>
      <c r="H943" t="s">
        <v>78</v>
      </c>
    </row>
    <row r="944" spans="1:8">
      <c r="A944">
        <v>942</v>
      </c>
      <c r="B944" s="1">
        <v>75055808</v>
      </c>
      <c r="C944" s="3" t="s">
        <v>2138</v>
      </c>
      <c r="D944" s="3" t="s">
        <v>2139</v>
      </c>
      <c r="E944" s="2">
        <v>3182543397</v>
      </c>
      <c r="F944" s="4" t="s">
        <v>145</v>
      </c>
      <c r="G944" t="s">
        <v>2140</v>
      </c>
      <c r="H944" t="s">
        <v>28</v>
      </c>
    </row>
    <row r="945" spans="1:8">
      <c r="A945">
        <v>943</v>
      </c>
      <c r="B945" s="1">
        <v>55069436</v>
      </c>
      <c r="C945" s="3" t="s">
        <v>2141</v>
      </c>
      <c r="D945" s="3" t="s">
        <v>2142</v>
      </c>
      <c r="E945" s="2">
        <v>3134519727</v>
      </c>
      <c r="F945" s="4" t="s">
        <v>145</v>
      </c>
      <c r="G945" t="s">
        <v>2143</v>
      </c>
      <c r="H945" t="s">
        <v>20</v>
      </c>
    </row>
    <row r="946" spans="1:8">
      <c r="A946">
        <v>944</v>
      </c>
      <c r="B946" s="1">
        <v>73158749</v>
      </c>
      <c r="C946" s="3" t="s">
        <v>2144</v>
      </c>
      <c r="D946" s="3" t="s">
        <v>2145</v>
      </c>
      <c r="E946" s="2">
        <v>3208556420</v>
      </c>
      <c r="F946" s="4" t="s">
        <v>145</v>
      </c>
      <c r="G946" t="s">
        <v>2146</v>
      </c>
      <c r="H946" t="s">
        <v>28</v>
      </c>
    </row>
    <row r="947" spans="1:8">
      <c r="A947">
        <v>945</v>
      </c>
      <c r="B947" s="1">
        <v>92502274</v>
      </c>
      <c r="C947" s="3" t="s">
        <v>2147</v>
      </c>
      <c r="D947" s="3" t="s">
        <v>2148</v>
      </c>
      <c r="E947" s="2">
        <v>3012758975</v>
      </c>
      <c r="F947" s="4" t="s">
        <v>145</v>
      </c>
      <c r="G947" t="s">
        <v>2149</v>
      </c>
      <c r="H947" t="s">
        <v>28</v>
      </c>
    </row>
    <row r="948" spans="1:8">
      <c r="A948">
        <v>946</v>
      </c>
      <c r="B948" s="1">
        <v>41913757</v>
      </c>
      <c r="C948" s="3" t="s">
        <v>2150</v>
      </c>
      <c r="D948" s="3" t="s">
        <v>2151</v>
      </c>
      <c r="E948" s="2">
        <v>3136062663</v>
      </c>
      <c r="F948" s="4" t="s">
        <v>145</v>
      </c>
      <c r="G948" t="s">
        <v>2152</v>
      </c>
      <c r="H948" t="s">
        <v>20</v>
      </c>
    </row>
    <row r="949" spans="1:8">
      <c r="A949">
        <v>947</v>
      </c>
      <c r="B949" s="1">
        <v>79060821</v>
      </c>
      <c r="C949" s="3" t="s">
        <v>2153</v>
      </c>
      <c r="D949" s="3" t="s">
        <v>2154</v>
      </c>
      <c r="E949" s="2">
        <v>3132076827</v>
      </c>
      <c r="F949" s="4" t="s">
        <v>145</v>
      </c>
      <c r="G949" t="s">
        <v>365</v>
      </c>
      <c r="H949" t="s">
        <v>20</v>
      </c>
    </row>
    <row r="950" spans="1:8">
      <c r="A950">
        <v>948</v>
      </c>
      <c r="B950" s="1">
        <v>4418218</v>
      </c>
      <c r="C950" s="3" t="s">
        <v>2155</v>
      </c>
      <c r="D950" s="3" t="s">
        <v>2156</v>
      </c>
      <c r="E950" s="2">
        <v>3113981294</v>
      </c>
      <c r="F950" s="4" t="s">
        <v>145</v>
      </c>
      <c r="G950" t="s">
        <v>1083</v>
      </c>
      <c r="H950" t="s">
        <v>28</v>
      </c>
    </row>
    <row r="951" spans="1:8">
      <c r="A951">
        <v>949</v>
      </c>
      <c r="B951" s="1">
        <v>28757739</v>
      </c>
      <c r="C951" s="3" t="s">
        <v>2157</v>
      </c>
      <c r="D951" s="3" t="s">
        <v>2158</v>
      </c>
      <c r="E951" s="2">
        <v>3163040453</v>
      </c>
      <c r="F951" s="4" t="s">
        <v>145</v>
      </c>
      <c r="G951" t="s">
        <v>2159</v>
      </c>
      <c r="H951" t="s">
        <v>20</v>
      </c>
    </row>
    <row r="952" spans="1:8">
      <c r="A952">
        <v>950</v>
      </c>
      <c r="B952" s="1">
        <v>1122648215</v>
      </c>
      <c r="C952" s="3" t="s">
        <v>2160</v>
      </c>
      <c r="D952" s="3" t="s">
        <v>2161</v>
      </c>
      <c r="E952" s="2">
        <v>3144061279</v>
      </c>
      <c r="F952" s="4" t="s">
        <v>13</v>
      </c>
      <c r="G952" t="s">
        <v>2162</v>
      </c>
      <c r="H952" t="s">
        <v>78</v>
      </c>
    </row>
    <row r="953" spans="1:8">
      <c r="A953">
        <v>951</v>
      </c>
      <c r="B953" s="1">
        <v>93380294</v>
      </c>
      <c r="C953" s="3" t="s">
        <v>2163</v>
      </c>
      <c r="D953" s="3" t="s">
        <v>2164</v>
      </c>
      <c r="E953" s="2">
        <v>3178002539</v>
      </c>
      <c r="F953" s="4" t="s">
        <v>13</v>
      </c>
      <c r="G953" t="s">
        <v>24</v>
      </c>
      <c r="H953" t="s">
        <v>20</v>
      </c>
    </row>
    <row r="954" spans="1:8">
      <c r="A954">
        <v>952</v>
      </c>
      <c r="B954" s="1">
        <v>79301668</v>
      </c>
      <c r="C954" s="3" t="s">
        <v>2165</v>
      </c>
      <c r="D954" s="3" t="s">
        <v>2166</v>
      </c>
      <c r="E954" s="2">
        <v>3138300008</v>
      </c>
      <c r="F954" s="4" t="s">
        <v>145</v>
      </c>
      <c r="G954" t="s">
        <v>487</v>
      </c>
      <c r="H954" t="s">
        <v>20</v>
      </c>
    </row>
    <row r="955" spans="1:8">
      <c r="A955">
        <v>953</v>
      </c>
      <c r="B955" s="1">
        <v>9693127</v>
      </c>
      <c r="C955" s="3" t="s">
        <v>2167</v>
      </c>
      <c r="D955" s="3" t="s">
        <v>2168</v>
      </c>
      <c r="E955" s="2">
        <v>3135446616</v>
      </c>
      <c r="F955" s="4" t="s">
        <v>145</v>
      </c>
      <c r="G955" t="s">
        <v>1887</v>
      </c>
      <c r="H955" t="s">
        <v>38</v>
      </c>
    </row>
    <row r="956" spans="1:8">
      <c r="A956">
        <v>954</v>
      </c>
      <c r="B956" s="1">
        <v>67014602</v>
      </c>
      <c r="C956" s="3" t="s">
        <v>2169</v>
      </c>
      <c r="D956" s="3" t="s">
        <v>2170</v>
      </c>
      <c r="E956" s="2">
        <v>3103855738</v>
      </c>
      <c r="F956" s="4" t="s">
        <v>145</v>
      </c>
      <c r="G956" t="s">
        <v>155</v>
      </c>
      <c r="H956" t="s">
        <v>58</v>
      </c>
    </row>
    <row r="957" spans="1:8">
      <c r="A957">
        <v>955</v>
      </c>
      <c r="B957" s="1">
        <v>80098487</v>
      </c>
      <c r="C957" s="3" t="s">
        <v>2171</v>
      </c>
      <c r="D957" s="3" t="s">
        <v>2172</v>
      </c>
      <c r="E957" s="2">
        <v>3024967522</v>
      </c>
      <c r="F957" s="4" t="s">
        <v>145</v>
      </c>
      <c r="G957" t="s">
        <v>2173</v>
      </c>
      <c r="H957" t="s">
        <v>20</v>
      </c>
    </row>
    <row r="958" spans="1:8">
      <c r="A958">
        <v>956</v>
      </c>
      <c r="B958" s="1">
        <v>13495363</v>
      </c>
      <c r="C958" s="3" t="s">
        <v>2174</v>
      </c>
      <c r="D958" s="3" t="s">
        <v>2175</v>
      </c>
      <c r="E958" s="2">
        <v>3105504269</v>
      </c>
      <c r="F958" s="4" t="s">
        <v>145</v>
      </c>
      <c r="G958" t="s">
        <v>2176</v>
      </c>
      <c r="H958" t="s">
        <v>20</v>
      </c>
    </row>
    <row r="959" spans="1:8">
      <c r="A959">
        <v>957</v>
      </c>
      <c r="B959" s="1">
        <v>72021531</v>
      </c>
      <c r="C959" s="3" t="s">
        <v>2177</v>
      </c>
      <c r="D959" s="3" t="s">
        <v>2178</v>
      </c>
      <c r="E959" s="2">
        <v>3002721934</v>
      </c>
      <c r="F959" s="4" t="s">
        <v>145</v>
      </c>
      <c r="G959" t="s">
        <v>1329</v>
      </c>
      <c r="H959" t="s">
        <v>15</v>
      </c>
    </row>
    <row r="960" spans="1:8">
      <c r="A960">
        <v>958</v>
      </c>
      <c r="B960" s="1">
        <v>34556375</v>
      </c>
      <c r="C960" s="3" t="s">
        <v>2179</v>
      </c>
      <c r="D960" s="3" t="s">
        <v>2180</v>
      </c>
      <c r="E960" s="2">
        <v>3147285394</v>
      </c>
      <c r="F960" s="4" t="s">
        <v>145</v>
      </c>
      <c r="G960" t="s">
        <v>2181</v>
      </c>
      <c r="H960" t="s">
        <v>58</v>
      </c>
    </row>
    <row r="961" spans="1:8">
      <c r="A961">
        <v>959</v>
      </c>
      <c r="B961" s="1">
        <v>51960836</v>
      </c>
      <c r="C961" s="3" t="s">
        <v>2182</v>
      </c>
      <c r="D961" s="3" t="s">
        <v>2183</v>
      </c>
      <c r="E961" s="2">
        <v>3153076742</v>
      </c>
      <c r="F961" s="4" t="s">
        <v>145</v>
      </c>
      <c r="G961" t="s">
        <v>2184</v>
      </c>
      <c r="H961" t="s">
        <v>38</v>
      </c>
    </row>
    <row r="962" spans="1:8">
      <c r="A962">
        <v>960</v>
      </c>
      <c r="B962" s="1">
        <v>71317386</v>
      </c>
      <c r="C962" s="3" t="s">
        <v>2185</v>
      </c>
      <c r="D962" s="3" t="s">
        <v>2186</v>
      </c>
      <c r="E962" s="2">
        <v>3137178360</v>
      </c>
      <c r="F962" s="4" t="s">
        <v>145</v>
      </c>
      <c r="G962" t="s">
        <v>1322</v>
      </c>
      <c r="H962" t="s">
        <v>28</v>
      </c>
    </row>
    <row r="963" spans="1:8">
      <c r="A963">
        <v>961</v>
      </c>
      <c r="B963" s="1">
        <v>3176654</v>
      </c>
      <c r="C963" s="3" t="s">
        <v>2187</v>
      </c>
      <c r="D963" s="3" t="s">
        <v>2188</v>
      </c>
      <c r="E963" s="2">
        <v>31314215105</v>
      </c>
      <c r="F963" s="4" t="s">
        <v>145</v>
      </c>
      <c r="G963" t="s">
        <v>90</v>
      </c>
      <c r="H963" t="s">
        <v>20</v>
      </c>
    </row>
    <row r="964" spans="1:8">
      <c r="A964">
        <v>962</v>
      </c>
      <c r="B964" s="1">
        <v>79344246</v>
      </c>
      <c r="C964" s="3" t="s">
        <v>2189</v>
      </c>
      <c r="D964" s="3" t="s">
        <v>2190</v>
      </c>
      <c r="E964" s="2">
        <v>3123671686</v>
      </c>
      <c r="F964" s="4" t="s">
        <v>145</v>
      </c>
      <c r="G964" t="s">
        <v>168</v>
      </c>
      <c r="H964" t="s">
        <v>20</v>
      </c>
    </row>
    <row r="965" spans="1:8">
      <c r="A965">
        <v>963</v>
      </c>
      <c r="B965" s="1">
        <v>74170157</v>
      </c>
      <c r="C965" s="3" t="s">
        <v>2191</v>
      </c>
      <c r="D965" s="3" t="s">
        <v>2192</v>
      </c>
      <c r="E965" s="2">
        <v>3114411584</v>
      </c>
      <c r="F965" s="4" t="s">
        <v>145</v>
      </c>
      <c r="G965" t="s">
        <v>2193</v>
      </c>
      <c r="H965" t="s">
        <v>20</v>
      </c>
    </row>
    <row r="966" spans="1:8">
      <c r="A966">
        <v>964</v>
      </c>
      <c r="B966" s="1">
        <v>12988418</v>
      </c>
      <c r="C966" s="3" t="s">
        <v>2194</v>
      </c>
      <c r="D966" s="3" t="s">
        <v>2195</v>
      </c>
      <c r="E966" s="2">
        <v>3172394106</v>
      </c>
      <c r="F966" s="4" t="s">
        <v>145</v>
      </c>
      <c r="G966" t="s">
        <v>846</v>
      </c>
      <c r="H966" t="s">
        <v>58</v>
      </c>
    </row>
  </sheetData>
  <autoFilter ref="A3:J96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topLeftCell="G1" workbookViewId="0">
      <selection activeCell="P14" sqref="P14"/>
    </sheetView>
  </sheetViews>
  <sheetFormatPr baseColWidth="10" defaultColWidth="8.75" defaultRowHeight="14.25"/>
  <cols>
    <col min="2" max="2" width="19.125" customWidth="1"/>
    <col min="3" max="3" width="35.25" customWidth="1"/>
    <col min="4" max="4" width="24.5" customWidth="1"/>
    <col min="5" max="5" width="20.75" customWidth="1"/>
    <col min="6" max="6" width="15.5" customWidth="1"/>
    <col min="7" max="7" width="36" customWidth="1"/>
    <col min="8" max="8" width="29.5" style="2" customWidth="1"/>
    <col min="9" max="9" width="15.25" style="2" customWidth="1"/>
    <col min="10" max="10" width="18.5" style="2" customWidth="1"/>
    <col min="11" max="11" width="24.125" customWidth="1"/>
  </cols>
  <sheetData>
    <row r="1" spans="1:14" ht="26.1" customHeight="1">
      <c r="A1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4" t="s">
        <v>9</v>
      </c>
      <c r="J1" s="14" t="s">
        <v>10</v>
      </c>
      <c r="K1" s="22" t="s">
        <v>2262</v>
      </c>
      <c r="L1" s="22" t="s">
        <v>2260</v>
      </c>
      <c r="M1" s="22" t="s">
        <v>2261</v>
      </c>
      <c r="N1" s="22" t="s">
        <v>2259</v>
      </c>
    </row>
    <row r="2" spans="1:14">
      <c r="A2">
        <v>1</v>
      </c>
      <c r="B2" s="1">
        <v>1052398971</v>
      </c>
      <c r="C2" t="s">
        <v>11</v>
      </c>
      <c r="D2" t="s">
        <v>12</v>
      </c>
      <c r="E2" s="2">
        <v>3118050264</v>
      </c>
      <c r="F2" s="2" t="s">
        <v>13</v>
      </c>
      <c r="G2" t="s">
        <v>14</v>
      </c>
      <c r="H2" s="2" t="s">
        <v>15</v>
      </c>
      <c r="I2" s="2" t="s">
        <v>2196</v>
      </c>
      <c r="J2" s="2" t="s">
        <v>2197</v>
      </c>
      <c r="K2" s="2" t="s">
        <v>2231</v>
      </c>
      <c r="L2" s="2" t="s">
        <v>2231</v>
      </c>
      <c r="M2" s="2" t="s">
        <v>2231</v>
      </c>
      <c r="N2" s="41">
        <v>0</v>
      </c>
    </row>
    <row r="3" spans="1:14">
      <c r="A3">
        <v>5</v>
      </c>
      <c r="B3" s="1">
        <v>7364572</v>
      </c>
      <c r="C3" t="s">
        <v>29</v>
      </c>
      <c r="D3" t="s">
        <v>30</v>
      </c>
      <c r="E3" s="2">
        <v>3144930737</v>
      </c>
      <c r="F3" s="2" t="s">
        <v>13</v>
      </c>
      <c r="G3" t="s">
        <v>31</v>
      </c>
      <c r="H3" s="2" t="s">
        <v>15</v>
      </c>
      <c r="I3" s="2" t="s">
        <v>2196</v>
      </c>
      <c r="J3" s="2" t="s">
        <v>2197</v>
      </c>
      <c r="K3" s="2" t="s">
        <v>2231</v>
      </c>
      <c r="L3" s="2" t="s">
        <v>2231</v>
      </c>
      <c r="M3" s="2" t="s">
        <v>2231</v>
      </c>
      <c r="N3" s="41">
        <v>0</v>
      </c>
    </row>
    <row r="4" spans="1:14">
      <c r="A4">
        <v>8</v>
      </c>
      <c r="B4" s="1">
        <v>1015461410</v>
      </c>
      <c r="C4" t="s">
        <v>39</v>
      </c>
      <c r="D4" t="s">
        <v>40</v>
      </c>
      <c r="E4" s="2">
        <v>3057628176</v>
      </c>
      <c r="F4" s="2" t="s">
        <v>13</v>
      </c>
      <c r="G4" t="s">
        <v>41</v>
      </c>
      <c r="H4" s="2" t="s">
        <v>15</v>
      </c>
      <c r="I4" s="2" t="s">
        <v>2196</v>
      </c>
      <c r="J4" s="2" t="s">
        <v>2197</v>
      </c>
      <c r="K4" s="2" t="s">
        <v>2231</v>
      </c>
      <c r="L4" s="2" t="s">
        <v>2231</v>
      </c>
      <c r="M4" s="2" t="s">
        <v>2231</v>
      </c>
      <c r="N4" s="41">
        <v>0</v>
      </c>
    </row>
    <row r="5" spans="1:14">
      <c r="A5">
        <v>13</v>
      </c>
      <c r="B5" s="1">
        <v>80110368</v>
      </c>
      <c r="C5" t="s">
        <v>52</v>
      </c>
      <c r="D5" t="s">
        <v>53</v>
      </c>
      <c r="E5" s="2">
        <v>3212077254</v>
      </c>
      <c r="F5" s="2" t="s">
        <v>23</v>
      </c>
      <c r="G5" t="s">
        <v>54</v>
      </c>
      <c r="H5" s="2" t="s">
        <v>15</v>
      </c>
      <c r="I5" s="2" t="s">
        <v>2196</v>
      </c>
      <c r="J5" s="2" t="s">
        <v>2197</v>
      </c>
      <c r="K5" s="2" t="s">
        <v>2231</v>
      </c>
      <c r="L5" s="2" t="s">
        <v>2231</v>
      </c>
      <c r="M5" s="2" t="s">
        <v>2231</v>
      </c>
      <c r="N5" s="41">
        <v>0</v>
      </c>
    </row>
    <row r="6" spans="1:14">
      <c r="A6">
        <v>16</v>
      </c>
      <c r="B6" s="1">
        <v>88244208</v>
      </c>
      <c r="C6" t="s">
        <v>61</v>
      </c>
      <c r="D6" t="s">
        <v>62</v>
      </c>
      <c r="E6" s="2">
        <v>3012346379</v>
      </c>
      <c r="F6" s="2" t="s">
        <v>13</v>
      </c>
      <c r="G6" t="s">
        <v>63</v>
      </c>
      <c r="H6" s="2" t="s">
        <v>15</v>
      </c>
      <c r="I6" s="2" t="s">
        <v>2196</v>
      </c>
      <c r="J6" s="2" t="s">
        <v>2197</v>
      </c>
      <c r="K6" s="2" t="s">
        <v>2231</v>
      </c>
      <c r="L6" s="2" t="s">
        <v>2231</v>
      </c>
      <c r="M6" s="2" t="s">
        <v>2231</v>
      </c>
      <c r="N6" s="41">
        <v>0</v>
      </c>
    </row>
    <row r="7" spans="1:14">
      <c r="A7">
        <v>18</v>
      </c>
      <c r="B7" s="1">
        <v>52170659</v>
      </c>
      <c r="C7" t="s">
        <v>67</v>
      </c>
      <c r="D7" t="s">
        <v>68</v>
      </c>
      <c r="E7" s="2">
        <v>3004372428</v>
      </c>
      <c r="F7" s="2" t="s">
        <v>13</v>
      </c>
      <c r="G7" t="s">
        <v>69</v>
      </c>
      <c r="H7" s="2" t="s">
        <v>15</v>
      </c>
      <c r="I7" s="2" t="s">
        <v>2196</v>
      </c>
      <c r="J7" s="2" t="s">
        <v>2197</v>
      </c>
      <c r="K7" s="2" t="s">
        <v>2231</v>
      </c>
      <c r="L7" s="2" t="s">
        <v>2231</v>
      </c>
      <c r="M7" s="2" t="s">
        <v>2231</v>
      </c>
      <c r="N7" s="41">
        <v>0</v>
      </c>
    </row>
    <row r="8" spans="1:14">
      <c r="A8">
        <v>20</v>
      </c>
      <c r="B8" s="1">
        <v>1058820913</v>
      </c>
      <c r="C8" t="s">
        <v>72</v>
      </c>
      <c r="D8" t="s">
        <v>73</v>
      </c>
      <c r="E8" s="2">
        <v>3233225059</v>
      </c>
      <c r="F8" s="2" t="s">
        <v>18</v>
      </c>
      <c r="G8" t="s">
        <v>74</v>
      </c>
      <c r="H8" s="2" t="s">
        <v>15</v>
      </c>
      <c r="I8" s="2" t="s">
        <v>2196</v>
      </c>
      <c r="J8" s="2" t="s">
        <v>2197</v>
      </c>
      <c r="K8" s="2" t="s">
        <v>2231</v>
      </c>
      <c r="L8" s="2" t="s">
        <v>2231</v>
      </c>
      <c r="M8" s="2" t="s">
        <v>2231</v>
      </c>
      <c r="N8" s="41">
        <v>0</v>
      </c>
    </row>
    <row r="9" spans="1:14">
      <c r="A9">
        <v>32</v>
      </c>
      <c r="B9" s="1">
        <v>46387203</v>
      </c>
      <c r="C9" t="s">
        <v>106</v>
      </c>
      <c r="D9" t="s">
        <v>107</v>
      </c>
      <c r="E9" s="2">
        <v>3124307517</v>
      </c>
      <c r="F9" s="2" t="s">
        <v>13</v>
      </c>
      <c r="G9" t="s">
        <v>108</v>
      </c>
      <c r="H9" s="2" t="s">
        <v>15</v>
      </c>
      <c r="I9" s="2" t="s">
        <v>2196</v>
      </c>
      <c r="J9" s="2" t="s">
        <v>2197</v>
      </c>
      <c r="K9" s="2" t="s">
        <v>2231</v>
      </c>
      <c r="L9" s="2" t="s">
        <v>2231</v>
      </c>
      <c r="M9" s="2" t="s">
        <v>2231</v>
      </c>
      <c r="N9" s="41">
        <v>0</v>
      </c>
    </row>
    <row r="10" spans="1:14">
      <c r="A10">
        <v>34</v>
      </c>
      <c r="B10" s="1">
        <v>80762222</v>
      </c>
      <c r="C10" t="s">
        <v>112</v>
      </c>
      <c r="D10" t="s">
        <v>113</v>
      </c>
      <c r="E10" s="2">
        <v>3132760440</v>
      </c>
      <c r="F10" s="2" t="s">
        <v>13</v>
      </c>
      <c r="G10" t="s">
        <v>31</v>
      </c>
      <c r="H10" s="2" t="s">
        <v>15</v>
      </c>
      <c r="I10" s="2" t="s">
        <v>2196</v>
      </c>
      <c r="J10" s="2" t="s">
        <v>2197</v>
      </c>
      <c r="K10" s="2" t="s">
        <v>2231</v>
      </c>
      <c r="L10" s="2" t="s">
        <v>2231</v>
      </c>
      <c r="M10" s="2" t="s">
        <v>2231</v>
      </c>
      <c r="N10" s="41">
        <v>0</v>
      </c>
    </row>
    <row r="11" spans="1:14">
      <c r="A11">
        <v>36</v>
      </c>
      <c r="B11" s="1">
        <v>51607844</v>
      </c>
      <c r="C11" t="s">
        <v>116</v>
      </c>
      <c r="D11" t="s">
        <v>117</v>
      </c>
      <c r="E11" s="2">
        <v>3195505728</v>
      </c>
      <c r="F11" s="2" t="s">
        <v>23</v>
      </c>
      <c r="G11" t="s">
        <v>118</v>
      </c>
      <c r="H11" s="2" t="s">
        <v>15</v>
      </c>
      <c r="I11" s="2" t="s">
        <v>2196</v>
      </c>
      <c r="J11" s="2" t="s">
        <v>2197</v>
      </c>
      <c r="K11" s="2" t="s">
        <v>2231</v>
      </c>
      <c r="L11" s="2" t="s">
        <v>2231</v>
      </c>
      <c r="M11" s="2" t="s">
        <v>2231</v>
      </c>
      <c r="N11" s="41">
        <v>0</v>
      </c>
    </row>
    <row r="12" spans="1:14">
      <c r="A12">
        <v>37</v>
      </c>
      <c r="B12" s="1">
        <v>52097864</v>
      </c>
      <c r="C12" t="s">
        <v>119</v>
      </c>
      <c r="D12" t="s">
        <v>120</v>
      </c>
      <c r="E12" s="2">
        <v>3008051987</v>
      </c>
      <c r="F12" s="2" t="s">
        <v>13</v>
      </c>
      <c r="G12" t="s">
        <v>108</v>
      </c>
      <c r="H12" s="2" t="s">
        <v>15</v>
      </c>
      <c r="I12" s="2" t="s">
        <v>2196</v>
      </c>
      <c r="J12" s="2" t="s">
        <v>2197</v>
      </c>
      <c r="K12" s="2" t="s">
        <v>2231</v>
      </c>
      <c r="L12" s="2" t="s">
        <v>2231</v>
      </c>
      <c r="M12" s="2" t="s">
        <v>2231</v>
      </c>
      <c r="N12" s="41">
        <v>0</v>
      </c>
    </row>
    <row r="13" spans="1:14">
      <c r="A13">
        <v>39</v>
      </c>
      <c r="B13" s="1">
        <v>51802544</v>
      </c>
      <c r="C13" t="s">
        <v>124</v>
      </c>
      <c r="D13" t="s">
        <v>125</v>
      </c>
      <c r="E13" s="2">
        <v>3117017388</v>
      </c>
      <c r="F13" s="2" t="s">
        <v>23</v>
      </c>
      <c r="G13" t="s">
        <v>126</v>
      </c>
      <c r="H13" s="2" t="s">
        <v>15</v>
      </c>
      <c r="I13" s="2" t="s">
        <v>2196</v>
      </c>
      <c r="J13" s="2" t="s">
        <v>2197</v>
      </c>
      <c r="K13" s="2" t="s">
        <v>2231</v>
      </c>
      <c r="L13" s="2" t="s">
        <v>2231</v>
      </c>
      <c r="M13" s="2" t="s">
        <v>2231</v>
      </c>
      <c r="N13" s="41">
        <v>0</v>
      </c>
    </row>
    <row r="14" spans="1:14">
      <c r="A14">
        <v>42</v>
      </c>
      <c r="B14" s="1">
        <v>27532583</v>
      </c>
      <c r="C14" t="s">
        <v>132</v>
      </c>
      <c r="D14" t="s">
        <v>133</v>
      </c>
      <c r="E14" s="2">
        <v>3162118997</v>
      </c>
      <c r="F14" s="2" t="s">
        <v>13</v>
      </c>
      <c r="G14" t="s">
        <v>108</v>
      </c>
      <c r="H14" s="2" t="s">
        <v>15</v>
      </c>
      <c r="I14" s="2" t="s">
        <v>2196</v>
      </c>
      <c r="J14" s="2" t="s">
        <v>2197</v>
      </c>
      <c r="K14" s="2" t="s">
        <v>2231</v>
      </c>
      <c r="L14" s="2" t="s">
        <v>2231</v>
      </c>
      <c r="M14" s="2" t="s">
        <v>2231</v>
      </c>
      <c r="N14" s="41">
        <v>0</v>
      </c>
    </row>
    <row r="15" spans="1:14">
      <c r="A15">
        <v>43</v>
      </c>
      <c r="B15" s="1">
        <v>19388454</v>
      </c>
      <c r="C15" t="s">
        <v>134</v>
      </c>
      <c r="D15" t="s">
        <v>135</v>
      </c>
      <c r="E15" s="2">
        <v>3123393983</v>
      </c>
      <c r="F15" s="2" t="s">
        <v>13</v>
      </c>
      <c r="G15" t="s">
        <v>31</v>
      </c>
      <c r="H15" s="2" t="s">
        <v>15</v>
      </c>
      <c r="I15" s="2" t="s">
        <v>2196</v>
      </c>
      <c r="J15" s="2" t="s">
        <v>2197</v>
      </c>
      <c r="K15" s="2" t="s">
        <v>2231</v>
      </c>
      <c r="L15" s="2" t="s">
        <v>2231</v>
      </c>
      <c r="M15" s="2" t="s">
        <v>2231</v>
      </c>
      <c r="N15" s="41">
        <v>0</v>
      </c>
    </row>
    <row r="16" spans="1:14">
      <c r="A16">
        <v>45</v>
      </c>
      <c r="B16" s="1">
        <v>52556691</v>
      </c>
      <c r="C16" t="s">
        <v>139</v>
      </c>
      <c r="D16" t="s">
        <v>140</v>
      </c>
      <c r="E16" s="2">
        <v>3112160268</v>
      </c>
      <c r="F16" s="2" t="s">
        <v>141</v>
      </c>
      <c r="G16" t="s">
        <v>142</v>
      </c>
      <c r="H16" s="2" t="s">
        <v>15</v>
      </c>
      <c r="I16" s="2" t="s">
        <v>2196</v>
      </c>
      <c r="J16" s="2" t="s">
        <v>2197</v>
      </c>
      <c r="K16" s="2" t="s">
        <v>2231</v>
      </c>
      <c r="L16" s="2" t="s">
        <v>2231</v>
      </c>
      <c r="M16" s="2" t="s">
        <v>2231</v>
      </c>
      <c r="N16" s="41">
        <v>0</v>
      </c>
    </row>
    <row r="17" spans="1:14">
      <c r="A17">
        <v>48</v>
      </c>
      <c r="B17" s="1">
        <v>79469691</v>
      </c>
      <c r="C17" t="s">
        <v>149</v>
      </c>
      <c r="D17" t="s">
        <v>150</v>
      </c>
      <c r="E17" s="2">
        <v>3115679582</v>
      </c>
      <c r="F17" s="2" t="s">
        <v>23</v>
      </c>
      <c r="G17" t="s">
        <v>74</v>
      </c>
      <c r="H17" s="2" t="s">
        <v>15</v>
      </c>
      <c r="I17" s="2" t="s">
        <v>2196</v>
      </c>
      <c r="J17" s="2" t="s">
        <v>2197</v>
      </c>
      <c r="K17" s="2" t="s">
        <v>2231</v>
      </c>
      <c r="L17" s="2" t="s">
        <v>2231</v>
      </c>
      <c r="M17" s="2" t="s">
        <v>2231</v>
      </c>
      <c r="N17" s="41">
        <v>0</v>
      </c>
    </row>
    <row r="18" spans="1:14">
      <c r="A18">
        <v>51</v>
      </c>
      <c r="B18" s="1">
        <v>38262730</v>
      </c>
      <c r="C18" t="s">
        <v>156</v>
      </c>
      <c r="D18" t="s">
        <v>157</v>
      </c>
      <c r="E18" s="2">
        <v>3103186283</v>
      </c>
      <c r="F18" s="2" t="s">
        <v>13</v>
      </c>
      <c r="G18" t="s">
        <v>69</v>
      </c>
      <c r="H18" s="2" t="s">
        <v>15</v>
      </c>
      <c r="I18" s="2" t="s">
        <v>2196</v>
      </c>
      <c r="J18" s="2" t="s">
        <v>2197</v>
      </c>
      <c r="K18" s="2" t="s">
        <v>2231</v>
      </c>
      <c r="L18" s="2" t="s">
        <v>2231</v>
      </c>
      <c r="M18" s="2" t="s">
        <v>2231</v>
      </c>
      <c r="N18" s="41">
        <v>0</v>
      </c>
    </row>
    <row r="19" spans="1:14">
      <c r="A19">
        <v>54</v>
      </c>
      <c r="B19" s="1">
        <v>5660054</v>
      </c>
      <c r="C19" t="s">
        <v>164</v>
      </c>
      <c r="D19" t="s">
        <v>165</v>
      </c>
      <c r="E19" s="2">
        <v>3102398533</v>
      </c>
      <c r="F19" s="2" t="s">
        <v>13</v>
      </c>
      <c r="G19" t="s">
        <v>74</v>
      </c>
      <c r="H19" s="2" t="s">
        <v>15</v>
      </c>
      <c r="I19" s="2" t="s">
        <v>2196</v>
      </c>
      <c r="J19" s="2" t="s">
        <v>2197</v>
      </c>
      <c r="K19" s="2" t="s">
        <v>2231</v>
      </c>
      <c r="L19" s="2" t="s">
        <v>2231</v>
      </c>
      <c r="M19" s="2" t="s">
        <v>2231</v>
      </c>
      <c r="N19" s="41">
        <v>0</v>
      </c>
    </row>
    <row r="20" spans="1:14">
      <c r="A20">
        <v>58</v>
      </c>
      <c r="B20" s="1">
        <v>39539951</v>
      </c>
      <c r="C20" t="s">
        <v>173</v>
      </c>
      <c r="D20" t="s">
        <v>174</v>
      </c>
      <c r="E20" s="2">
        <v>3017460295</v>
      </c>
      <c r="F20" s="2" t="s">
        <v>23</v>
      </c>
      <c r="G20" t="s">
        <v>175</v>
      </c>
      <c r="H20" s="2" t="s">
        <v>15</v>
      </c>
      <c r="I20" s="2" t="s">
        <v>2196</v>
      </c>
      <c r="J20" s="2" t="s">
        <v>2197</v>
      </c>
      <c r="K20" s="2" t="s">
        <v>2231</v>
      </c>
      <c r="L20" s="2" t="s">
        <v>2231</v>
      </c>
      <c r="M20" s="2" t="s">
        <v>2231</v>
      </c>
      <c r="N20" s="41">
        <v>0</v>
      </c>
    </row>
    <row r="21" spans="1:14">
      <c r="A21">
        <v>61</v>
      </c>
      <c r="B21" s="1">
        <v>1061654213</v>
      </c>
      <c r="C21" t="s">
        <v>182</v>
      </c>
      <c r="D21" t="s">
        <v>183</v>
      </c>
      <c r="E21" s="2">
        <v>3134812396</v>
      </c>
      <c r="F21" s="2" t="s">
        <v>18</v>
      </c>
      <c r="G21" t="s">
        <v>31</v>
      </c>
      <c r="H21" s="2" t="s">
        <v>15</v>
      </c>
      <c r="I21" s="2" t="s">
        <v>2196</v>
      </c>
      <c r="J21" s="2" t="s">
        <v>2197</v>
      </c>
      <c r="K21" s="2" t="s">
        <v>2231</v>
      </c>
      <c r="L21" s="2" t="s">
        <v>2231</v>
      </c>
      <c r="M21" s="2" t="s">
        <v>2231</v>
      </c>
      <c r="N21" s="41">
        <v>0</v>
      </c>
    </row>
    <row r="22" spans="1:14">
      <c r="A22">
        <v>66</v>
      </c>
      <c r="B22" s="1">
        <v>53006147</v>
      </c>
      <c r="C22" t="s">
        <v>194</v>
      </c>
      <c r="D22" t="s">
        <v>195</v>
      </c>
      <c r="E22" s="2">
        <v>3108032087</v>
      </c>
      <c r="F22" s="2" t="s">
        <v>13</v>
      </c>
      <c r="G22" t="s">
        <v>196</v>
      </c>
      <c r="H22" s="2" t="s">
        <v>15</v>
      </c>
      <c r="I22" s="2" t="s">
        <v>2196</v>
      </c>
      <c r="J22" s="2" t="s">
        <v>2197</v>
      </c>
      <c r="K22" s="2" t="s">
        <v>2231</v>
      </c>
      <c r="L22" s="2" t="s">
        <v>2231</v>
      </c>
      <c r="M22" s="2" t="s">
        <v>2231</v>
      </c>
      <c r="N22" s="41">
        <v>0</v>
      </c>
    </row>
    <row r="23" spans="1:14">
      <c r="A23">
        <v>68</v>
      </c>
      <c r="B23" s="1">
        <v>51890139</v>
      </c>
      <c r="C23" t="s">
        <v>199</v>
      </c>
      <c r="D23" t="s">
        <v>200</v>
      </c>
      <c r="E23" s="2">
        <v>3208044193</v>
      </c>
      <c r="F23" s="2" t="s">
        <v>23</v>
      </c>
      <c r="G23" t="s">
        <v>14</v>
      </c>
      <c r="H23" s="2" t="s">
        <v>15</v>
      </c>
      <c r="I23" s="2" t="s">
        <v>2196</v>
      </c>
      <c r="J23" s="2" t="s">
        <v>2197</v>
      </c>
      <c r="K23" s="2" t="s">
        <v>2231</v>
      </c>
      <c r="L23" s="2" t="s">
        <v>2231</v>
      </c>
      <c r="M23" s="2" t="s">
        <v>2231</v>
      </c>
      <c r="N23" s="41">
        <v>0</v>
      </c>
    </row>
    <row r="24" spans="1:14">
      <c r="A24">
        <v>71</v>
      </c>
      <c r="B24" s="1">
        <v>66722650</v>
      </c>
      <c r="C24" t="s">
        <v>206</v>
      </c>
      <c r="D24" t="s">
        <v>207</v>
      </c>
      <c r="E24" s="2">
        <v>3175731930</v>
      </c>
      <c r="F24" s="2" t="s">
        <v>13</v>
      </c>
      <c r="G24" t="s">
        <v>208</v>
      </c>
      <c r="H24" s="2" t="s">
        <v>15</v>
      </c>
      <c r="I24" s="2" t="s">
        <v>2196</v>
      </c>
      <c r="J24" s="2" t="s">
        <v>2197</v>
      </c>
      <c r="K24" s="2" t="s">
        <v>2231</v>
      </c>
      <c r="L24" s="2" t="s">
        <v>2231</v>
      </c>
      <c r="M24" s="2" t="s">
        <v>2231</v>
      </c>
      <c r="N24" s="41">
        <v>0</v>
      </c>
    </row>
    <row r="25" spans="1:14">
      <c r="A25">
        <v>72</v>
      </c>
      <c r="B25" s="1">
        <v>52184438</v>
      </c>
      <c r="C25" t="s">
        <v>209</v>
      </c>
      <c r="D25" t="s">
        <v>210</v>
      </c>
      <c r="E25" s="2">
        <v>3017419086</v>
      </c>
      <c r="F25" s="2" t="s">
        <v>13</v>
      </c>
      <c r="G25" t="s">
        <v>14</v>
      </c>
      <c r="H25" s="2" t="s">
        <v>15</v>
      </c>
      <c r="I25" s="2" t="s">
        <v>2196</v>
      </c>
      <c r="J25" s="2" t="s">
        <v>2197</v>
      </c>
      <c r="K25" s="2" t="s">
        <v>2231</v>
      </c>
      <c r="L25" s="2" t="s">
        <v>2231</v>
      </c>
      <c r="M25" s="2" t="s">
        <v>2231</v>
      </c>
      <c r="N25" s="41">
        <v>0</v>
      </c>
    </row>
    <row r="26" spans="1:14">
      <c r="A26">
        <v>76</v>
      </c>
      <c r="B26" s="1">
        <v>80755790</v>
      </c>
      <c r="C26" t="s">
        <v>219</v>
      </c>
      <c r="D26" t="s">
        <v>220</v>
      </c>
      <c r="E26" s="2">
        <v>3005505543</v>
      </c>
      <c r="F26" s="2" t="s">
        <v>23</v>
      </c>
      <c r="G26" t="s">
        <v>69</v>
      </c>
      <c r="H26" s="2" t="s">
        <v>15</v>
      </c>
      <c r="I26" s="2" t="s">
        <v>2196</v>
      </c>
      <c r="J26" s="2" t="s">
        <v>2197</v>
      </c>
      <c r="K26" s="2" t="s">
        <v>2231</v>
      </c>
      <c r="L26" s="2" t="s">
        <v>2231</v>
      </c>
      <c r="M26" s="2" t="s">
        <v>2231</v>
      </c>
      <c r="N26" s="41">
        <v>0</v>
      </c>
    </row>
    <row r="27" spans="1:14">
      <c r="A27">
        <v>88</v>
      </c>
      <c r="B27" s="1">
        <v>74321769</v>
      </c>
      <c r="C27" t="s">
        <v>247</v>
      </c>
      <c r="D27" t="s">
        <v>248</v>
      </c>
      <c r="E27" s="2">
        <v>3046585043</v>
      </c>
      <c r="F27" s="2" t="s">
        <v>13</v>
      </c>
      <c r="G27" t="s">
        <v>69</v>
      </c>
      <c r="H27" s="2" t="s">
        <v>15</v>
      </c>
      <c r="I27" s="2" t="s">
        <v>2196</v>
      </c>
      <c r="J27" s="2" t="s">
        <v>2197</v>
      </c>
      <c r="K27" s="2" t="s">
        <v>2231</v>
      </c>
      <c r="L27" s="2" t="s">
        <v>2231</v>
      </c>
      <c r="M27" s="2" t="s">
        <v>2231</v>
      </c>
      <c r="N27" s="41">
        <v>0</v>
      </c>
    </row>
    <row r="28" spans="1:14">
      <c r="A28">
        <v>91</v>
      </c>
      <c r="B28" s="1">
        <v>1012321982</v>
      </c>
      <c r="C28" t="s">
        <v>254</v>
      </c>
      <c r="D28" t="s">
        <v>255</v>
      </c>
      <c r="E28" s="2">
        <v>3102716269</v>
      </c>
      <c r="F28" s="2" t="s">
        <v>23</v>
      </c>
      <c r="G28" t="s">
        <v>126</v>
      </c>
      <c r="H28" s="2" t="s">
        <v>15</v>
      </c>
      <c r="I28" s="2" t="s">
        <v>2196</v>
      </c>
      <c r="J28" s="2" t="s">
        <v>2197</v>
      </c>
      <c r="K28" s="2" t="s">
        <v>2231</v>
      </c>
      <c r="L28" s="2" t="s">
        <v>2231</v>
      </c>
      <c r="M28" s="2" t="s">
        <v>2231</v>
      </c>
      <c r="N28" s="41">
        <v>0</v>
      </c>
    </row>
    <row r="29" spans="1:14">
      <c r="A29">
        <v>95</v>
      </c>
      <c r="B29" s="1">
        <v>79270042</v>
      </c>
      <c r="C29" t="s">
        <v>264</v>
      </c>
      <c r="D29" t="s">
        <v>265</v>
      </c>
      <c r="E29" s="2">
        <v>3112180103</v>
      </c>
      <c r="F29" s="2" t="s">
        <v>13</v>
      </c>
      <c r="G29" t="s">
        <v>69</v>
      </c>
      <c r="H29" s="2" t="s">
        <v>15</v>
      </c>
      <c r="I29" s="2" t="s">
        <v>2196</v>
      </c>
      <c r="J29" s="2" t="s">
        <v>2197</v>
      </c>
      <c r="K29" s="2" t="s">
        <v>2231</v>
      </c>
      <c r="L29" s="2" t="s">
        <v>2231</v>
      </c>
      <c r="M29" s="2" t="s">
        <v>2231</v>
      </c>
      <c r="N29" s="41">
        <v>0</v>
      </c>
    </row>
    <row r="30" spans="1:14">
      <c r="A30">
        <v>96</v>
      </c>
      <c r="B30" s="1">
        <v>1023876476</v>
      </c>
      <c r="C30" t="s">
        <v>266</v>
      </c>
      <c r="D30" t="s">
        <v>267</v>
      </c>
      <c r="E30" s="2">
        <v>3133859530</v>
      </c>
      <c r="F30" s="2" t="s">
        <v>13</v>
      </c>
      <c r="G30" t="s">
        <v>69</v>
      </c>
      <c r="H30" s="2" t="s">
        <v>15</v>
      </c>
      <c r="I30" s="2" t="s">
        <v>2196</v>
      </c>
      <c r="J30" s="2" t="s">
        <v>2197</v>
      </c>
      <c r="K30" s="2" t="s">
        <v>2231</v>
      </c>
      <c r="L30" s="2" t="s">
        <v>2231</v>
      </c>
      <c r="M30" s="2" t="s">
        <v>2231</v>
      </c>
      <c r="N30" s="41">
        <v>0</v>
      </c>
    </row>
    <row r="31" spans="1:14">
      <c r="A31">
        <v>99</v>
      </c>
      <c r="B31" s="1">
        <v>53134041</v>
      </c>
      <c r="C31" t="s">
        <v>274</v>
      </c>
      <c r="D31" t="s">
        <v>275</v>
      </c>
      <c r="E31" s="2">
        <v>3197047874</v>
      </c>
      <c r="F31" s="2" t="s">
        <v>23</v>
      </c>
      <c r="G31" t="s">
        <v>69</v>
      </c>
      <c r="H31" s="2" t="s">
        <v>15</v>
      </c>
      <c r="I31" s="2" t="s">
        <v>2196</v>
      </c>
      <c r="J31" s="2" t="s">
        <v>2197</v>
      </c>
      <c r="K31" s="2" t="s">
        <v>2231</v>
      </c>
      <c r="L31" s="2" t="s">
        <v>2231</v>
      </c>
      <c r="M31" s="2" t="s">
        <v>2231</v>
      </c>
      <c r="N31" s="41">
        <v>0</v>
      </c>
    </row>
    <row r="32" spans="1:14">
      <c r="A32">
        <v>108</v>
      </c>
      <c r="B32" s="1">
        <v>1023916986</v>
      </c>
      <c r="C32" s="3" t="s">
        <v>296</v>
      </c>
      <c r="D32" s="3" t="s">
        <v>297</v>
      </c>
      <c r="E32" s="2">
        <v>3223079137</v>
      </c>
      <c r="F32" s="4" t="s">
        <v>18</v>
      </c>
      <c r="G32" t="s">
        <v>69</v>
      </c>
      <c r="H32" s="2" t="s">
        <v>15</v>
      </c>
      <c r="I32" s="2" t="s">
        <v>2196</v>
      </c>
      <c r="J32" s="2" t="s">
        <v>2197</v>
      </c>
      <c r="K32" s="2" t="s">
        <v>2231</v>
      </c>
      <c r="L32" s="2" t="s">
        <v>2231</v>
      </c>
      <c r="M32" s="2" t="s">
        <v>2231</v>
      </c>
      <c r="N32" s="41">
        <v>0</v>
      </c>
    </row>
    <row r="33" spans="1:14">
      <c r="A33">
        <v>111</v>
      </c>
      <c r="B33" s="1">
        <v>21018668</v>
      </c>
      <c r="C33" s="3" t="s">
        <v>304</v>
      </c>
      <c r="D33" s="3" t="s">
        <v>305</v>
      </c>
      <c r="E33" s="2">
        <v>3043371072</v>
      </c>
      <c r="F33" s="4" t="s">
        <v>13</v>
      </c>
      <c r="G33" t="s">
        <v>14</v>
      </c>
      <c r="H33" s="2" t="s">
        <v>15</v>
      </c>
      <c r="I33" s="2" t="s">
        <v>2196</v>
      </c>
      <c r="J33" s="2" t="s">
        <v>2197</v>
      </c>
      <c r="K33" s="2" t="s">
        <v>2231</v>
      </c>
      <c r="L33" s="2" t="s">
        <v>2231</v>
      </c>
      <c r="M33" s="2" t="s">
        <v>2231</v>
      </c>
      <c r="N33" s="41">
        <v>0</v>
      </c>
    </row>
    <row r="34" spans="1:14">
      <c r="A34">
        <v>115</v>
      </c>
      <c r="B34" s="1">
        <v>63557945</v>
      </c>
      <c r="C34" s="3" t="s">
        <v>314</v>
      </c>
      <c r="D34" s="3" t="s">
        <v>315</v>
      </c>
      <c r="E34" s="2">
        <v>3008447060</v>
      </c>
      <c r="F34" s="4" t="s">
        <v>13</v>
      </c>
      <c r="G34" t="s">
        <v>316</v>
      </c>
      <c r="H34" s="2" t="s">
        <v>15</v>
      </c>
      <c r="I34" s="2" t="s">
        <v>2196</v>
      </c>
      <c r="J34" s="2" t="s">
        <v>2197</v>
      </c>
      <c r="K34" s="2" t="s">
        <v>2231</v>
      </c>
      <c r="L34" s="2" t="s">
        <v>2231</v>
      </c>
      <c r="M34" s="2" t="s">
        <v>2231</v>
      </c>
      <c r="N34" s="41">
        <v>0</v>
      </c>
    </row>
    <row r="35" spans="1:14">
      <c r="A35">
        <v>117</v>
      </c>
      <c r="B35" s="1">
        <v>1069488019</v>
      </c>
      <c r="C35" s="3" t="s">
        <v>319</v>
      </c>
      <c r="D35" s="3" t="s">
        <v>320</v>
      </c>
      <c r="E35" s="2">
        <v>3147500754</v>
      </c>
      <c r="F35" s="4" t="s">
        <v>23</v>
      </c>
      <c r="G35" t="s">
        <v>69</v>
      </c>
      <c r="H35" s="2" t="s">
        <v>15</v>
      </c>
      <c r="I35" s="2" t="s">
        <v>2196</v>
      </c>
      <c r="J35" s="2" t="s">
        <v>2197</v>
      </c>
      <c r="K35" s="2" t="s">
        <v>2231</v>
      </c>
      <c r="L35" s="2" t="s">
        <v>2231</v>
      </c>
      <c r="M35" s="2" t="s">
        <v>2231</v>
      </c>
      <c r="N35" s="41">
        <v>0</v>
      </c>
    </row>
    <row r="36" spans="1:14">
      <c r="A36">
        <v>119</v>
      </c>
      <c r="B36" s="1">
        <v>13719803</v>
      </c>
      <c r="C36" s="3" t="s">
        <v>323</v>
      </c>
      <c r="D36" s="3" t="s">
        <v>324</v>
      </c>
      <c r="E36" s="2">
        <v>3112515053</v>
      </c>
      <c r="F36" s="4" t="s">
        <v>13</v>
      </c>
      <c r="G36" t="s">
        <v>69</v>
      </c>
      <c r="H36" s="2" t="s">
        <v>15</v>
      </c>
      <c r="I36" s="2" t="s">
        <v>2196</v>
      </c>
      <c r="J36" s="2" t="s">
        <v>2197</v>
      </c>
      <c r="K36" s="2" t="s">
        <v>2231</v>
      </c>
      <c r="L36" s="2" t="s">
        <v>2231</v>
      </c>
      <c r="M36" s="2" t="s">
        <v>2231</v>
      </c>
      <c r="N36" s="41">
        <v>0</v>
      </c>
    </row>
    <row r="37" spans="1:14">
      <c r="A37">
        <v>121</v>
      </c>
      <c r="B37" s="1">
        <v>1013682119</v>
      </c>
      <c r="C37" s="3" t="s">
        <v>327</v>
      </c>
      <c r="D37" s="3" t="s">
        <v>328</v>
      </c>
      <c r="E37" s="2">
        <v>3158050884</v>
      </c>
      <c r="F37" s="4" t="s">
        <v>13</v>
      </c>
      <c r="G37" t="s">
        <v>329</v>
      </c>
      <c r="H37" s="2" t="s">
        <v>15</v>
      </c>
      <c r="I37" s="2" t="s">
        <v>2196</v>
      </c>
      <c r="J37" s="2" t="s">
        <v>2197</v>
      </c>
      <c r="K37" s="2" t="s">
        <v>2231</v>
      </c>
      <c r="L37" s="2" t="s">
        <v>2231</v>
      </c>
      <c r="M37" s="2" t="s">
        <v>2231</v>
      </c>
      <c r="N37" s="41">
        <v>0</v>
      </c>
    </row>
    <row r="38" spans="1:14">
      <c r="A38">
        <v>124</v>
      </c>
      <c r="B38" s="1">
        <v>46362490</v>
      </c>
      <c r="C38" s="3" t="s">
        <v>334</v>
      </c>
      <c r="D38" s="3" t="s">
        <v>335</v>
      </c>
      <c r="E38" s="2">
        <v>3133946178</v>
      </c>
      <c r="F38" s="4" t="s">
        <v>23</v>
      </c>
      <c r="G38" t="s">
        <v>69</v>
      </c>
      <c r="H38" s="2" t="s">
        <v>15</v>
      </c>
      <c r="I38" s="2" t="s">
        <v>2196</v>
      </c>
      <c r="J38" s="2" t="s">
        <v>2197</v>
      </c>
      <c r="K38" s="2" t="s">
        <v>2231</v>
      </c>
      <c r="L38" s="2" t="s">
        <v>2231</v>
      </c>
      <c r="M38" s="2" t="s">
        <v>2231</v>
      </c>
      <c r="N38" s="41">
        <v>0</v>
      </c>
    </row>
    <row r="39" spans="1:14">
      <c r="A39">
        <v>127</v>
      </c>
      <c r="B39" s="1">
        <v>1057606069</v>
      </c>
      <c r="C39" s="3" t="s">
        <v>341</v>
      </c>
      <c r="D39" s="3" t="s">
        <v>342</v>
      </c>
      <c r="E39" s="2">
        <v>3203272970</v>
      </c>
      <c r="F39" s="4" t="s">
        <v>18</v>
      </c>
      <c r="G39" t="s">
        <v>142</v>
      </c>
      <c r="H39" s="2" t="s">
        <v>15</v>
      </c>
      <c r="I39" s="2" t="s">
        <v>2196</v>
      </c>
      <c r="J39" s="2" t="s">
        <v>2197</v>
      </c>
      <c r="K39" s="2" t="s">
        <v>2231</v>
      </c>
      <c r="L39" s="2" t="s">
        <v>2231</v>
      </c>
      <c r="M39" s="2" t="s">
        <v>2231</v>
      </c>
      <c r="N39" s="41">
        <v>0</v>
      </c>
    </row>
    <row r="40" spans="1:14">
      <c r="A40">
        <v>129</v>
      </c>
      <c r="B40" s="1">
        <v>1233903373</v>
      </c>
      <c r="C40" s="3" t="s">
        <v>345</v>
      </c>
      <c r="D40" s="3" t="s">
        <v>346</v>
      </c>
      <c r="E40" s="2">
        <v>3213202795</v>
      </c>
      <c r="F40" s="4" t="s">
        <v>23</v>
      </c>
      <c r="G40" t="s">
        <v>347</v>
      </c>
      <c r="H40" s="2" t="s">
        <v>15</v>
      </c>
      <c r="I40" s="2" t="s">
        <v>2196</v>
      </c>
      <c r="J40" s="2" t="s">
        <v>2197</v>
      </c>
      <c r="K40" s="2" t="s">
        <v>2231</v>
      </c>
      <c r="L40" s="2" t="s">
        <v>2231</v>
      </c>
      <c r="M40" s="2" t="s">
        <v>2231</v>
      </c>
      <c r="N40" s="41">
        <v>0</v>
      </c>
    </row>
    <row r="41" spans="1:14">
      <c r="A41">
        <v>131</v>
      </c>
      <c r="B41" s="1">
        <v>51870415</v>
      </c>
      <c r="C41" s="3" t="s">
        <v>350</v>
      </c>
      <c r="D41" s="3" t="s">
        <v>351</v>
      </c>
      <c r="E41" s="2">
        <v>3124226689</v>
      </c>
      <c r="F41" s="4" t="s">
        <v>13</v>
      </c>
      <c r="G41" t="s">
        <v>352</v>
      </c>
      <c r="H41" s="2" t="s">
        <v>15</v>
      </c>
      <c r="I41" s="2" t="s">
        <v>2196</v>
      </c>
      <c r="J41" s="2" t="s">
        <v>2197</v>
      </c>
      <c r="K41" s="2" t="s">
        <v>2231</v>
      </c>
      <c r="L41" s="2" t="s">
        <v>2231</v>
      </c>
      <c r="M41" s="2" t="s">
        <v>2231</v>
      </c>
      <c r="N41" s="41">
        <v>0</v>
      </c>
    </row>
    <row r="42" spans="1:14">
      <c r="A42">
        <v>132</v>
      </c>
      <c r="B42" s="1">
        <v>46376966</v>
      </c>
      <c r="C42" s="3" t="s">
        <v>353</v>
      </c>
      <c r="D42" s="3" t="s">
        <v>354</v>
      </c>
      <c r="E42" s="2">
        <v>3168862594</v>
      </c>
      <c r="F42" s="4" t="s">
        <v>13</v>
      </c>
      <c r="G42" t="s">
        <v>355</v>
      </c>
      <c r="H42" s="2" t="s">
        <v>15</v>
      </c>
      <c r="I42" s="2" t="s">
        <v>2196</v>
      </c>
      <c r="J42" s="2" t="s">
        <v>2197</v>
      </c>
      <c r="K42" s="2" t="s">
        <v>2231</v>
      </c>
      <c r="L42" s="2" t="s">
        <v>2231</v>
      </c>
      <c r="M42" s="2" t="s">
        <v>2231</v>
      </c>
      <c r="N42" s="41">
        <v>0</v>
      </c>
    </row>
    <row r="43" spans="1:14">
      <c r="A43">
        <v>134</v>
      </c>
      <c r="B43" s="1">
        <v>52333467</v>
      </c>
      <c r="C43" s="3" t="s">
        <v>358</v>
      </c>
      <c r="D43" s="3" t="s">
        <v>359</v>
      </c>
      <c r="E43" s="2">
        <v>3012395477</v>
      </c>
      <c r="F43" s="4" t="s">
        <v>23</v>
      </c>
      <c r="G43" t="s">
        <v>69</v>
      </c>
      <c r="H43" s="2" t="s">
        <v>15</v>
      </c>
      <c r="I43" s="2" t="s">
        <v>2196</v>
      </c>
      <c r="J43" s="2" t="s">
        <v>2197</v>
      </c>
      <c r="K43" s="2" t="s">
        <v>2231</v>
      </c>
      <c r="L43" s="2" t="s">
        <v>2231</v>
      </c>
      <c r="M43" s="2" t="s">
        <v>2231</v>
      </c>
      <c r="N43" s="41">
        <v>0</v>
      </c>
    </row>
    <row r="44" spans="1:14">
      <c r="A44">
        <v>135</v>
      </c>
      <c r="B44" s="1">
        <v>7730830</v>
      </c>
      <c r="C44" s="3" t="s">
        <v>360</v>
      </c>
      <c r="D44" s="3" t="s">
        <v>361</v>
      </c>
      <c r="E44" s="2">
        <v>3132422076</v>
      </c>
      <c r="F44" s="4" t="s">
        <v>18</v>
      </c>
      <c r="G44" t="s">
        <v>362</v>
      </c>
      <c r="H44" s="2" t="s">
        <v>15</v>
      </c>
      <c r="I44" s="2" t="s">
        <v>2196</v>
      </c>
      <c r="J44" s="2" t="s">
        <v>2197</v>
      </c>
      <c r="K44" s="2" t="s">
        <v>2231</v>
      </c>
      <c r="L44" s="2" t="s">
        <v>2231</v>
      </c>
      <c r="M44" s="2" t="s">
        <v>2231</v>
      </c>
      <c r="N44" s="41">
        <v>0</v>
      </c>
    </row>
    <row r="45" spans="1:14">
      <c r="A45">
        <v>138</v>
      </c>
      <c r="B45" s="1">
        <v>52467663</v>
      </c>
      <c r="C45" s="3" t="s">
        <v>368</v>
      </c>
      <c r="D45" s="3" t="s">
        <v>369</v>
      </c>
      <c r="E45" s="2">
        <v>3107679196</v>
      </c>
      <c r="F45" s="4" t="s">
        <v>23</v>
      </c>
      <c r="G45" t="s">
        <v>69</v>
      </c>
      <c r="H45" s="2" t="s">
        <v>15</v>
      </c>
      <c r="I45" s="2" t="s">
        <v>2196</v>
      </c>
      <c r="J45" s="2" t="s">
        <v>2197</v>
      </c>
      <c r="K45" s="2" t="s">
        <v>2231</v>
      </c>
      <c r="L45" s="2" t="s">
        <v>2231</v>
      </c>
      <c r="M45" s="2" t="s">
        <v>2231</v>
      </c>
      <c r="N45" s="41">
        <v>0</v>
      </c>
    </row>
    <row r="46" spans="1:14">
      <c r="A46">
        <v>143</v>
      </c>
      <c r="B46" s="1">
        <v>79997619</v>
      </c>
      <c r="C46" s="3" t="s">
        <v>378</v>
      </c>
      <c r="D46" s="3" t="s">
        <v>379</v>
      </c>
      <c r="E46" s="2">
        <v>3114424182</v>
      </c>
      <c r="F46" s="4" t="s">
        <v>13</v>
      </c>
      <c r="G46" t="s">
        <v>69</v>
      </c>
      <c r="H46" s="2" t="s">
        <v>15</v>
      </c>
      <c r="I46" s="2" t="s">
        <v>2196</v>
      </c>
      <c r="J46" s="2" t="s">
        <v>2197</v>
      </c>
      <c r="K46" s="2" t="s">
        <v>2231</v>
      </c>
      <c r="L46" s="2" t="s">
        <v>2231</v>
      </c>
      <c r="M46" s="2" t="s">
        <v>2231</v>
      </c>
      <c r="N46" s="41">
        <v>0</v>
      </c>
    </row>
    <row r="47" spans="1:14">
      <c r="A47">
        <v>148</v>
      </c>
      <c r="B47" s="1">
        <v>52154771</v>
      </c>
      <c r="C47" s="3" t="s">
        <v>390</v>
      </c>
      <c r="D47" s="3" t="s">
        <v>391</v>
      </c>
      <c r="E47" s="2">
        <v>3214798666</v>
      </c>
      <c r="F47" s="4" t="s">
        <v>13</v>
      </c>
      <c r="G47" t="s">
        <v>14</v>
      </c>
      <c r="H47" s="2" t="s">
        <v>15</v>
      </c>
      <c r="I47" s="2" t="s">
        <v>2196</v>
      </c>
      <c r="J47" s="2" t="s">
        <v>2197</v>
      </c>
      <c r="K47" s="2" t="s">
        <v>2231</v>
      </c>
      <c r="L47" s="2" t="s">
        <v>2231</v>
      </c>
      <c r="M47" s="2" t="s">
        <v>2231</v>
      </c>
      <c r="N47" s="41">
        <v>0</v>
      </c>
    </row>
    <row r="48" spans="1:14">
      <c r="A48">
        <v>150</v>
      </c>
      <c r="B48" s="1">
        <v>1030550743</v>
      </c>
      <c r="C48" s="3" t="s">
        <v>394</v>
      </c>
      <c r="D48" s="3" t="s">
        <v>395</v>
      </c>
      <c r="E48" s="2">
        <v>3102121999</v>
      </c>
      <c r="F48" s="4" t="s">
        <v>23</v>
      </c>
      <c r="G48" t="s">
        <v>31</v>
      </c>
      <c r="H48" s="2" t="s">
        <v>15</v>
      </c>
      <c r="I48" s="2" t="s">
        <v>2196</v>
      </c>
      <c r="J48" s="2" t="s">
        <v>2197</v>
      </c>
      <c r="K48" s="2" t="s">
        <v>2231</v>
      </c>
      <c r="L48" s="2" t="s">
        <v>2231</v>
      </c>
      <c r="M48" s="2" t="s">
        <v>2231</v>
      </c>
      <c r="N48" s="41">
        <v>0</v>
      </c>
    </row>
    <row r="49" spans="1:14">
      <c r="A49">
        <v>155</v>
      </c>
      <c r="B49" s="1">
        <v>38260122</v>
      </c>
      <c r="C49" s="3" t="s">
        <v>406</v>
      </c>
      <c r="D49" s="3" t="s">
        <v>407</v>
      </c>
      <c r="E49" s="2">
        <v>3123066453</v>
      </c>
      <c r="F49" s="4" t="s">
        <v>13</v>
      </c>
      <c r="G49" t="s">
        <v>69</v>
      </c>
      <c r="H49" s="2" t="s">
        <v>15</v>
      </c>
      <c r="I49" s="2" t="s">
        <v>2196</v>
      </c>
      <c r="J49" s="2" t="s">
        <v>2197</v>
      </c>
      <c r="K49" s="2" t="s">
        <v>2231</v>
      </c>
      <c r="L49" s="2" t="s">
        <v>2231</v>
      </c>
      <c r="M49" s="2" t="s">
        <v>2231</v>
      </c>
      <c r="N49" s="41">
        <v>0</v>
      </c>
    </row>
    <row r="50" spans="1:14">
      <c r="A50">
        <v>157</v>
      </c>
      <c r="B50" s="1">
        <v>79620828</v>
      </c>
      <c r="C50" s="3" t="s">
        <v>410</v>
      </c>
      <c r="D50" s="3" t="s">
        <v>411</v>
      </c>
      <c r="E50" s="2">
        <v>3107594147</v>
      </c>
      <c r="F50" s="4" t="s">
        <v>23</v>
      </c>
      <c r="G50" t="s">
        <v>412</v>
      </c>
      <c r="H50" s="2" t="s">
        <v>15</v>
      </c>
      <c r="I50" s="2" t="s">
        <v>2196</v>
      </c>
      <c r="J50" s="2" t="s">
        <v>2197</v>
      </c>
      <c r="K50" s="2" t="s">
        <v>2231</v>
      </c>
      <c r="L50" s="2" t="s">
        <v>2231</v>
      </c>
      <c r="M50" s="2" t="s">
        <v>2231</v>
      </c>
      <c r="N50" s="41">
        <v>0</v>
      </c>
    </row>
    <row r="51" spans="1:14">
      <c r="A51">
        <v>159</v>
      </c>
      <c r="B51" s="1">
        <v>79460886</v>
      </c>
      <c r="C51" s="3" t="s">
        <v>415</v>
      </c>
      <c r="D51" s="3" t="s">
        <v>416</v>
      </c>
      <c r="E51" s="2">
        <v>3017807565</v>
      </c>
      <c r="F51" s="4" t="s">
        <v>13</v>
      </c>
      <c r="G51" t="s">
        <v>316</v>
      </c>
      <c r="H51" s="2" t="s">
        <v>15</v>
      </c>
      <c r="I51" s="2" t="s">
        <v>2196</v>
      </c>
      <c r="J51" s="2" t="s">
        <v>2197</v>
      </c>
      <c r="K51" s="2" t="s">
        <v>2231</v>
      </c>
      <c r="L51" s="2" t="s">
        <v>2231</v>
      </c>
      <c r="M51" s="2" t="s">
        <v>2231</v>
      </c>
      <c r="N51" s="41">
        <v>0</v>
      </c>
    </row>
    <row r="52" spans="1:14">
      <c r="A52">
        <v>162</v>
      </c>
      <c r="B52" s="1">
        <v>51916418</v>
      </c>
      <c r="C52" s="3" t="s">
        <v>422</v>
      </c>
      <c r="D52" s="3" t="s">
        <v>423</v>
      </c>
      <c r="E52" s="2">
        <v>3143594120</v>
      </c>
      <c r="F52" s="4" t="s">
        <v>13</v>
      </c>
      <c r="G52" t="s">
        <v>175</v>
      </c>
      <c r="H52" s="2" t="s">
        <v>15</v>
      </c>
      <c r="I52" s="2" t="s">
        <v>2196</v>
      </c>
      <c r="J52" s="2" t="s">
        <v>2197</v>
      </c>
      <c r="K52" s="2" t="s">
        <v>2231</v>
      </c>
      <c r="L52" s="2" t="s">
        <v>2231</v>
      </c>
      <c r="M52" s="2" t="s">
        <v>2231</v>
      </c>
      <c r="N52" s="41">
        <v>0</v>
      </c>
    </row>
    <row r="53" spans="1:14">
      <c r="A53">
        <v>166</v>
      </c>
      <c r="B53" s="1">
        <v>1000810146</v>
      </c>
      <c r="C53" s="3" t="s">
        <v>431</v>
      </c>
      <c r="D53" s="3" t="s">
        <v>432</v>
      </c>
      <c r="E53" s="2">
        <v>3206226122</v>
      </c>
      <c r="F53" s="4" t="s">
        <v>23</v>
      </c>
      <c r="G53" t="s">
        <v>433</v>
      </c>
      <c r="H53" s="2" t="s">
        <v>15</v>
      </c>
      <c r="I53" s="2" t="s">
        <v>2196</v>
      </c>
      <c r="J53" s="2" t="s">
        <v>2197</v>
      </c>
      <c r="K53" s="2" t="s">
        <v>2231</v>
      </c>
      <c r="L53" s="2" t="s">
        <v>2231</v>
      </c>
      <c r="M53" s="2" t="s">
        <v>2231</v>
      </c>
      <c r="N53" s="41">
        <v>0</v>
      </c>
    </row>
    <row r="54" spans="1:14">
      <c r="A54">
        <v>167</v>
      </c>
      <c r="B54" s="1">
        <v>1007157170</v>
      </c>
      <c r="C54" s="3" t="s">
        <v>434</v>
      </c>
      <c r="D54" s="3" t="s">
        <v>435</v>
      </c>
      <c r="E54" s="2">
        <v>3208634442</v>
      </c>
      <c r="F54" s="4" t="s">
        <v>23</v>
      </c>
      <c r="G54" t="s">
        <v>69</v>
      </c>
      <c r="H54" s="2" t="s">
        <v>15</v>
      </c>
      <c r="I54" s="2" t="s">
        <v>2196</v>
      </c>
      <c r="J54" s="2" t="s">
        <v>2197</v>
      </c>
      <c r="K54" s="2" t="s">
        <v>2231</v>
      </c>
      <c r="L54" s="2" t="s">
        <v>2231</v>
      </c>
      <c r="M54" s="2" t="s">
        <v>2231</v>
      </c>
      <c r="N54" s="41">
        <v>0</v>
      </c>
    </row>
    <row r="55" spans="1:14">
      <c r="A55">
        <v>169</v>
      </c>
      <c r="B55" s="1">
        <v>1233499078</v>
      </c>
      <c r="C55" s="3" t="s">
        <v>439</v>
      </c>
      <c r="D55" s="3" t="s">
        <v>440</v>
      </c>
      <c r="E55" s="2">
        <v>3002088035</v>
      </c>
      <c r="F55" s="4" t="s">
        <v>23</v>
      </c>
      <c r="G55" t="s">
        <v>69</v>
      </c>
      <c r="H55" s="2" t="s">
        <v>15</v>
      </c>
      <c r="I55" s="2" t="s">
        <v>2196</v>
      </c>
      <c r="J55" s="2" t="s">
        <v>2197</v>
      </c>
      <c r="K55" s="2" t="s">
        <v>2231</v>
      </c>
      <c r="L55" s="2" t="s">
        <v>2231</v>
      </c>
      <c r="M55" s="2" t="s">
        <v>2231</v>
      </c>
      <c r="N55" s="41">
        <v>0</v>
      </c>
    </row>
    <row r="56" spans="1:14">
      <c r="A56">
        <v>171</v>
      </c>
      <c r="B56" s="1">
        <v>1019020494</v>
      </c>
      <c r="C56" s="3" t="s">
        <v>443</v>
      </c>
      <c r="D56" s="3" t="s">
        <v>444</v>
      </c>
      <c r="E56" s="2">
        <v>3142017471</v>
      </c>
      <c r="F56" s="4" t="s">
        <v>18</v>
      </c>
      <c r="G56" t="s">
        <v>445</v>
      </c>
      <c r="H56" s="2" t="s">
        <v>15</v>
      </c>
      <c r="I56" s="2" t="s">
        <v>2196</v>
      </c>
      <c r="J56" s="2" t="s">
        <v>2197</v>
      </c>
      <c r="K56" s="2" t="s">
        <v>2231</v>
      </c>
      <c r="L56" s="2" t="s">
        <v>2231</v>
      </c>
      <c r="M56" s="2" t="s">
        <v>2231</v>
      </c>
      <c r="N56" s="41">
        <v>0</v>
      </c>
    </row>
    <row r="57" spans="1:14">
      <c r="A57">
        <v>175</v>
      </c>
      <c r="B57" s="1">
        <v>1020768125</v>
      </c>
      <c r="C57" s="3" t="s">
        <v>452</v>
      </c>
      <c r="D57" s="3" t="s">
        <v>453</v>
      </c>
      <c r="E57" s="2">
        <v>3054213480</v>
      </c>
      <c r="F57" s="4" t="s">
        <v>141</v>
      </c>
      <c r="G57" t="s">
        <v>142</v>
      </c>
      <c r="H57" s="2" t="s">
        <v>15</v>
      </c>
      <c r="I57" s="2" t="s">
        <v>2196</v>
      </c>
      <c r="J57" s="2" t="s">
        <v>2197</v>
      </c>
      <c r="K57" s="2" t="s">
        <v>2231</v>
      </c>
      <c r="L57" s="2" t="s">
        <v>2231</v>
      </c>
      <c r="M57" s="2" t="s">
        <v>2231</v>
      </c>
      <c r="N57" s="41">
        <v>0</v>
      </c>
    </row>
    <row r="58" spans="1:14">
      <c r="A58">
        <v>177</v>
      </c>
      <c r="B58" s="1">
        <v>1102384493</v>
      </c>
      <c r="C58" s="3" t="s">
        <v>456</v>
      </c>
      <c r="D58" s="3" t="s">
        <v>457</v>
      </c>
      <c r="E58" s="2">
        <v>3223111380</v>
      </c>
      <c r="F58" s="4" t="s">
        <v>13</v>
      </c>
      <c r="G58" t="s">
        <v>458</v>
      </c>
      <c r="H58" s="2" t="s">
        <v>15</v>
      </c>
      <c r="I58" s="2" t="s">
        <v>2196</v>
      </c>
      <c r="J58" s="2" t="s">
        <v>2197</v>
      </c>
      <c r="K58" s="2" t="s">
        <v>2231</v>
      </c>
      <c r="L58" s="2" t="s">
        <v>2231</v>
      </c>
      <c r="M58" s="2" t="s">
        <v>2231</v>
      </c>
      <c r="N58" s="41">
        <v>0</v>
      </c>
    </row>
    <row r="59" spans="1:14">
      <c r="A59">
        <v>178</v>
      </c>
      <c r="B59" s="1">
        <v>1023888259</v>
      </c>
      <c r="C59" s="3" t="s">
        <v>459</v>
      </c>
      <c r="D59" s="3" t="s">
        <v>460</v>
      </c>
      <c r="E59" s="2">
        <v>3112387446</v>
      </c>
      <c r="F59" s="4" t="s">
        <v>23</v>
      </c>
      <c r="G59" t="s">
        <v>458</v>
      </c>
      <c r="H59" s="2" t="s">
        <v>15</v>
      </c>
      <c r="I59" s="2" t="s">
        <v>2196</v>
      </c>
      <c r="J59" s="2" t="s">
        <v>2197</v>
      </c>
      <c r="K59" s="2" t="s">
        <v>2231</v>
      </c>
      <c r="L59" s="2" t="s">
        <v>2231</v>
      </c>
      <c r="M59" s="2" t="s">
        <v>2231</v>
      </c>
      <c r="N59" s="41">
        <v>0</v>
      </c>
    </row>
    <row r="60" spans="1:14">
      <c r="A60">
        <v>180</v>
      </c>
      <c r="B60" s="1">
        <v>77096481</v>
      </c>
      <c r="C60" s="3" t="s">
        <v>463</v>
      </c>
      <c r="D60" s="3" t="s">
        <v>464</v>
      </c>
      <c r="E60" s="2">
        <v>3219821158</v>
      </c>
      <c r="F60" s="4" t="s">
        <v>13</v>
      </c>
      <c r="G60" t="s">
        <v>31</v>
      </c>
      <c r="H60" s="2" t="s">
        <v>15</v>
      </c>
      <c r="I60" s="2" t="s">
        <v>2196</v>
      </c>
      <c r="J60" s="2" t="s">
        <v>2197</v>
      </c>
      <c r="K60" s="2" t="s">
        <v>2231</v>
      </c>
      <c r="L60" s="2" t="s">
        <v>2231</v>
      </c>
      <c r="M60" s="2" t="s">
        <v>2231</v>
      </c>
      <c r="N60" s="41">
        <v>0</v>
      </c>
    </row>
    <row r="61" spans="1:14">
      <c r="A61">
        <v>182</v>
      </c>
      <c r="B61" s="1">
        <v>1140870048</v>
      </c>
      <c r="C61" s="3" t="s">
        <v>468</v>
      </c>
      <c r="D61" s="3" t="s">
        <v>469</v>
      </c>
      <c r="E61" s="2">
        <v>3006030916</v>
      </c>
      <c r="F61" s="4" t="s">
        <v>13</v>
      </c>
      <c r="G61" t="s">
        <v>69</v>
      </c>
      <c r="H61" s="2" t="s">
        <v>15</v>
      </c>
      <c r="I61" s="2" t="s">
        <v>2196</v>
      </c>
      <c r="J61" s="2" t="s">
        <v>2197</v>
      </c>
      <c r="K61" s="2" t="s">
        <v>2231</v>
      </c>
      <c r="L61" s="2" t="s">
        <v>2231</v>
      </c>
      <c r="M61" s="2" t="s">
        <v>2231</v>
      </c>
      <c r="N61" s="41">
        <v>0</v>
      </c>
    </row>
    <row r="62" spans="1:14">
      <c r="A62">
        <v>183</v>
      </c>
      <c r="B62" s="1">
        <v>1071629119</v>
      </c>
      <c r="C62" s="3" t="s">
        <v>470</v>
      </c>
      <c r="D62" s="3" t="s">
        <v>471</v>
      </c>
      <c r="E62" s="2">
        <v>3103429657</v>
      </c>
      <c r="F62" s="4" t="s">
        <v>13</v>
      </c>
      <c r="G62" t="s">
        <v>355</v>
      </c>
      <c r="H62" s="2" t="s">
        <v>15</v>
      </c>
      <c r="I62" s="2" t="s">
        <v>2196</v>
      </c>
      <c r="J62" s="2" t="s">
        <v>2197</v>
      </c>
      <c r="K62" s="2" t="s">
        <v>2231</v>
      </c>
      <c r="L62" s="2" t="s">
        <v>2231</v>
      </c>
      <c r="M62" s="2" t="s">
        <v>2231</v>
      </c>
      <c r="N62" s="41">
        <v>0</v>
      </c>
    </row>
    <row r="63" spans="1:14">
      <c r="A63">
        <v>184</v>
      </c>
      <c r="B63" s="1">
        <v>52537557</v>
      </c>
      <c r="C63" s="3" t="s">
        <v>472</v>
      </c>
      <c r="D63" s="3" t="s">
        <v>473</v>
      </c>
      <c r="E63" s="2">
        <v>3057633311</v>
      </c>
      <c r="F63" s="4" t="s">
        <v>23</v>
      </c>
      <c r="G63" t="s">
        <v>14</v>
      </c>
      <c r="H63" s="2" t="s">
        <v>15</v>
      </c>
      <c r="I63" s="2" t="s">
        <v>2196</v>
      </c>
      <c r="J63" s="2" t="s">
        <v>2197</v>
      </c>
      <c r="K63" s="2" t="s">
        <v>2231</v>
      </c>
      <c r="L63" s="2" t="s">
        <v>2231</v>
      </c>
      <c r="M63" s="2" t="s">
        <v>2231</v>
      </c>
      <c r="N63" s="41">
        <v>0</v>
      </c>
    </row>
    <row r="64" spans="1:14">
      <c r="A64">
        <v>192</v>
      </c>
      <c r="B64" s="1">
        <v>51919821</v>
      </c>
      <c r="C64" s="3" t="s">
        <v>492</v>
      </c>
      <c r="D64" s="3" t="s">
        <v>493</v>
      </c>
      <c r="E64" s="2">
        <v>3105888991</v>
      </c>
      <c r="F64" s="4" t="s">
        <v>23</v>
      </c>
      <c r="G64" t="s">
        <v>175</v>
      </c>
      <c r="H64" s="2" t="s">
        <v>15</v>
      </c>
      <c r="I64" s="2" t="s">
        <v>2196</v>
      </c>
      <c r="J64" s="2" t="s">
        <v>2197</v>
      </c>
      <c r="K64" s="2" t="s">
        <v>2231</v>
      </c>
      <c r="L64" s="2" t="s">
        <v>2231</v>
      </c>
      <c r="M64" s="2" t="s">
        <v>2231</v>
      </c>
      <c r="N64" s="41">
        <v>0</v>
      </c>
    </row>
    <row r="65" spans="1:14">
      <c r="A65">
        <v>198</v>
      </c>
      <c r="B65" s="1">
        <v>51937431</v>
      </c>
      <c r="C65" s="3" t="s">
        <v>504</v>
      </c>
      <c r="D65" s="3" t="s">
        <v>505</v>
      </c>
      <c r="E65" s="2">
        <v>3124498758</v>
      </c>
      <c r="F65" s="4" t="s">
        <v>13</v>
      </c>
      <c r="G65" t="s">
        <v>69</v>
      </c>
      <c r="H65" s="2" t="s">
        <v>15</v>
      </c>
      <c r="I65" s="2" t="s">
        <v>2196</v>
      </c>
      <c r="J65" s="2" t="s">
        <v>2197</v>
      </c>
      <c r="K65" s="2" t="s">
        <v>2231</v>
      </c>
      <c r="L65" s="2" t="s">
        <v>2231</v>
      </c>
      <c r="M65" s="2" t="s">
        <v>2231</v>
      </c>
      <c r="N65" s="41">
        <v>0</v>
      </c>
    </row>
    <row r="66" spans="1:14">
      <c r="A66">
        <v>199</v>
      </c>
      <c r="B66" s="1">
        <v>52147000</v>
      </c>
      <c r="C66" s="3" t="s">
        <v>506</v>
      </c>
      <c r="D66" s="3" t="s">
        <v>507</v>
      </c>
      <c r="E66" s="2">
        <v>3126767478</v>
      </c>
      <c r="F66" s="4" t="s">
        <v>13</v>
      </c>
      <c r="G66" t="s">
        <v>14</v>
      </c>
      <c r="H66" s="2" t="s">
        <v>15</v>
      </c>
      <c r="I66" s="2" t="s">
        <v>2196</v>
      </c>
      <c r="J66" s="2" t="s">
        <v>2197</v>
      </c>
      <c r="K66" s="2" t="s">
        <v>2231</v>
      </c>
      <c r="L66" s="2" t="s">
        <v>2231</v>
      </c>
      <c r="M66" s="2" t="s">
        <v>2231</v>
      </c>
      <c r="N66" s="41">
        <v>0</v>
      </c>
    </row>
    <row r="67" spans="1:14">
      <c r="A67">
        <v>200</v>
      </c>
      <c r="B67" s="1">
        <v>55068200</v>
      </c>
      <c r="C67" s="3" t="s">
        <v>508</v>
      </c>
      <c r="D67" s="3" t="s">
        <v>509</v>
      </c>
      <c r="E67" s="2">
        <v>3118755252</v>
      </c>
      <c r="F67" s="4" t="s">
        <v>13</v>
      </c>
      <c r="G67" t="s">
        <v>126</v>
      </c>
      <c r="H67" s="2" t="s">
        <v>15</v>
      </c>
      <c r="I67" s="2" t="s">
        <v>2196</v>
      </c>
      <c r="J67" s="2" t="s">
        <v>2197</v>
      </c>
      <c r="K67" s="2" t="s">
        <v>2231</v>
      </c>
      <c r="L67" s="2" t="s">
        <v>2231</v>
      </c>
      <c r="M67" s="2" t="s">
        <v>2231</v>
      </c>
      <c r="N67" s="41">
        <v>0</v>
      </c>
    </row>
    <row r="68" spans="1:14">
      <c r="A68">
        <v>201</v>
      </c>
      <c r="B68" s="1">
        <v>1018469649</v>
      </c>
      <c r="C68" s="3" t="s">
        <v>510</v>
      </c>
      <c r="D68" s="3" t="s">
        <v>511</v>
      </c>
      <c r="E68" s="2">
        <v>3213972326</v>
      </c>
      <c r="F68" s="4" t="s">
        <v>13</v>
      </c>
      <c r="G68" t="s">
        <v>14</v>
      </c>
      <c r="H68" s="2" t="s">
        <v>15</v>
      </c>
      <c r="I68" s="2" t="s">
        <v>2196</v>
      </c>
      <c r="J68" s="2" t="s">
        <v>2197</v>
      </c>
      <c r="K68" s="2" t="s">
        <v>2231</v>
      </c>
      <c r="L68" s="2" t="s">
        <v>2231</v>
      </c>
      <c r="M68" s="2" t="s">
        <v>2231</v>
      </c>
      <c r="N68" s="41">
        <v>0</v>
      </c>
    </row>
    <row r="69" spans="1:14">
      <c r="A69">
        <v>202</v>
      </c>
      <c r="B69" s="1">
        <v>51882004</v>
      </c>
      <c r="C69" s="3" t="s">
        <v>512</v>
      </c>
      <c r="D69" s="3" t="s">
        <v>513</v>
      </c>
      <c r="E69" s="2">
        <v>3112570145</v>
      </c>
      <c r="F69" s="4" t="s">
        <v>23</v>
      </c>
      <c r="G69" t="s">
        <v>352</v>
      </c>
      <c r="H69" s="2" t="s">
        <v>15</v>
      </c>
      <c r="I69" s="2" t="s">
        <v>2196</v>
      </c>
      <c r="J69" s="2" t="s">
        <v>2197</v>
      </c>
      <c r="K69" s="2" t="s">
        <v>2231</v>
      </c>
      <c r="L69" s="2" t="s">
        <v>2231</v>
      </c>
      <c r="M69" s="2" t="s">
        <v>2231</v>
      </c>
      <c r="N69" s="41">
        <v>0</v>
      </c>
    </row>
    <row r="70" spans="1:14">
      <c r="A70">
        <v>203</v>
      </c>
      <c r="B70" s="1">
        <v>1073161456</v>
      </c>
      <c r="C70" s="3" t="s">
        <v>514</v>
      </c>
      <c r="D70" s="3" t="s">
        <v>515</v>
      </c>
      <c r="E70" s="2">
        <v>3213336150</v>
      </c>
      <c r="F70" s="4" t="s">
        <v>13</v>
      </c>
      <c r="G70" t="s">
        <v>14</v>
      </c>
      <c r="H70" s="2" t="s">
        <v>15</v>
      </c>
      <c r="I70" s="2" t="s">
        <v>2196</v>
      </c>
      <c r="J70" s="2" t="s">
        <v>2197</v>
      </c>
      <c r="K70" s="2" t="s">
        <v>2231</v>
      </c>
      <c r="L70" s="2" t="s">
        <v>2231</v>
      </c>
      <c r="M70" s="2" t="s">
        <v>2231</v>
      </c>
      <c r="N70" s="41">
        <v>0</v>
      </c>
    </row>
    <row r="71" spans="1:14">
      <c r="A71">
        <v>204</v>
      </c>
      <c r="B71" s="1">
        <v>51934166</v>
      </c>
      <c r="C71" s="3" t="s">
        <v>516</v>
      </c>
      <c r="D71" s="3" t="s">
        <v>517</v>
      </c>
      <c r="E71" s="2">
        <v>3013715300</v>
      </c>
      <c r="F71" s="4" t="s">
        <v>23</v>
      </c>
      <c r="G71" t="s">
        <v>518</v>
      </c>
      <c r="H71" s="2" t="s">
        <v>15</v>
      </c>
      <c r="I71" s="2" t="s">
        <v>2196</v>
      </c>
      <c r="J71" s="2" t="s">
        <v>2197</v>
      </c>
      <c r="K71" s="2" t="s">
        <v>2231</v>
      </c>
      <c r="L71" s="2" t="s">
        <v>2231</v>
      </c>
      <c r="M71" s="2" t="s">
        <v>2231</v>
      </c>
      <c r="N71" s="41">
        <v>0</v>
      </c>
    </row>
    <row r="72" spans="1:14">
      <c r="A72">
        <v>205</v>
      </c>
      <c r="B72" s="1">
        <v>73579250</v>
      </c>
      <c r="C72" s="3" t="s">
        <v>519</v>
      </c>
      <c r="D72" s="3" t="s">
        <v>520</v>
      </c>
      <c r="E72" s="2">
        <v>3013704103</v>
      </c>
      <c r="F72" s="4" t="s">
        <v>23</v>
      </c>
      <c r="G72" t="s">
        <v>41</v>
      </c>
      <c r="H72" s="2" t="s">
        <v>15</v>
      </c>
      <c r="I72" s="2" t="s">
        <v>2196</v>
      </c>
      <c r="J72" s="2" t="s">
        <v>2197</v>
      </c>
      <c r="K72" s="2" t="s">
        <v>2231</v>
      </c>
      <c r="L72" s="2" t="s">
        <v>2231</v>
      </c>
      <c r="M72" s="2" t="s">
        <v>2231</v>
      </c>
      <c r="N72" s="41">
        <v>0</v>
      </c>
    </row>
    <row r="73" spans="1:14">
      <c r="A73">
        <v>214</v>
      </c>
      <c r="B73" s="1">
        <v>52708285</v>
      </c>
      <c r="C73" s="3" t="s">
        <v>540</v>
      </c>
      <c r="D73" s="3" t="s">
        <v>541</v>
      </c>
      <c r="E73" s="2">
        <v>3124098416</v>
      </c>
      <c r="F73" s="4" t="s">
        <v>23</v>
      </c>
      <c r="G73" t="s">
        <v>69</v>
      </c>
      <c r="H73" s="2" t="s">
        <v>15</v>
      </c>
      <c r="I73" s="2" t="s">
        <v>2196</v>
      </c>
      <c r="J73" s="2" t="s">
        <v>2197</v>
      </c>
      <c r="K73" s="2" t="s">
        <v>2231</v>
      </c>
      <c r="L73" s="2" t="s">
        <v>2231</v>
      </c>
      <c r="M73" s="2" t="s">
        <v>2231</v>
      </c>
      <c r="N73" s="41">
        <v>0</v>
      </c>
    </row>
    <row r="74" spans="1:14">
      <c r="A74">
        <v>216</v>
      </c>
      <c r="B74" s="1">
        <v>1019082618</v>
      </c>
      <c r="C74" s="3" t="s">
        <v>544</v>
      </c>
      <c r="D74" s="3" t="s">
        <v>545</v>
      </c>
      <c r="E74" s="2">
        <v>3214162829</v>
      </c>
      <c r="F74" s="4" t="s">
        <v>23</v>
      </c>
      <c r="G74" t="s">
        <v>31</v>
      </c>
      <c r="H74" s="2" t="s">
        <v>15</v>
      </c>
      <c r="I74" s="2" t="s">
        <v>2196</v>
      </c>
      <c r="J74" s="2" t="s">
        <v>2197</v>
      </c>
      <c r="K74" s="2" t="s">
        <v>2231</v>
      </c>
      <c r="L74" s="2" t="s">
        <v>2231</v>
      </c>
      <c r="M74" s="2" t="s">
        <v>2231</v>
      </c>
      <c r="N74" s="41">
        <v>0</v>
      </c>
    </row>
    <row r="75" spans="1:14">
      <c r="A75">
        <v>220</v>
      </c>
      <c r="B75" s="1">
        <v>1144047004</v>
      </c>
      <c r="C75" s="3" t="s">
        <v>555</v>
      </c>
      <c r="D75" s="3" t="s">
        <v>556</v>
      </c>
      <c r="E75" s="2">
        <v>3145533843</v>
      </c>
      <c r="F75" s="4" t="s">
        <v>13</v>
      </c>
      <c r="G75" t="s">
        <v>557</v>
      </c>
      <c r="H75" s="2" t="s">
        <v>15</v>
      </c>
      <c r="I75" s="2" t="s">
        <v>2196</v>
      </c>
      <c r="J75" s="2" t="s">
        <v>2197</v>
      </c>
      <c r="K75" s="2" t="s">
        <v>2231</v>
      </c>
      <c r="L75" s="2" t="s">
        <v>2231</v>
      </c>
      <c r="M75" s="2" t="s">
        <v>2231</v>
      </c>
      <c r="N75" s="41">
        <v>0</v>
      </c>
    </row>
    <row r="76" spans="1:14">
      <c r="A76">
        <v>225</v>
      </c>
      <c r="B76" s="1">
        <v>52847359</v>
      </c>
      <c r="C76" s="3" t="s">
        <v>567</v>
      </c>
      <c r="D76" s="3" t="s">
        <v>568</v>
      </c>
      <c r="E76" s="2">
        <v>3204998198</v>
      </c>
      <c r="F76" s="4" t="s">
        <v>13</v>
      </c>
      <c r="G76" t="s">
        <v>557</v>
      </c>
      <c r="H76" s="2" t="s">
        <v>15</v>
      </c>
      <c r="I76" s="2" t="s">
        <v>2196</v>
      </c>
      <c r="J76" s="2" t="s">
        <v>2197</v>
      </c>
      <c r="K76" s="2" t="s">
        <v>2231</v>
      </c>
      <c r="L76" s="2" t="s">
        <v>2231</v>
      </c>
      <c r="M76" s="2" t="s">
        <v>2231</v>
      </c>
      <c r="N76" s="41">
        <v>0</v>
      </c>
    </row>
    <row r="77" spans="1:14">
      <c r="A77">
        <v>229</v>
      </c>
      <c r="B77" s="1">
        <v>1031180799</v>
      </c>
      <c r="C77" s="3" t="s">
        <v>576</v>
      </c>
      <c r="D77" s="3" t="s">
        <v>577</v>
      </c>
      <c r="E77" s="2">
        <v>3143029045</v>
      </c>
      <c r="F77" s="4" t="s">
        <v>18</v>
      </c>
      <c r="G77" t="s">
        <v>578</v>
      </c>
      <c r="H77" s="2" t="s">
        <v>15</v>
      </c>
      <c r="I77" s="2" t="s">
        <v>2196</v>
      </c>
      <c r="J77" s="2" t="s">
        <v>2197</v>
      </c>
      <c r="K77" s="2" t="s">
        <v>2231</v>
      </c>
      <c r="L77" s="2" t="s">
        <v>2231</v>
      </c>
      <c r="M77" s="2" t="s">
        <v>2231</v>
      </c>
      <c r="N77" s="41">
        <v>0</v>
      </c>
    </row>
    <row r="78" spans="1:14">
      <c r="A78">
        <v>233</v>
      </c>
      <c r="B78" s="1">
        <v>79050855</v>
      </c>
      <c r="C78" s="3" t="s">
        <v>586</v>
      </c>
      <c r="D78" s="3" t="s">
        <v>587</v>
      </c>
      <c r="E78" s="2">
        <v>3005607857</v>
      </c>
      <c r="F78" s="4" t="s">
        <v>13</v>
      </c>
      <c r="G78" t="s">
        <v>412</v>
      </c>
      <c r="H78" s="2" t="s">
        <v>15</v>
      </c>
      <c r="I78" s="2" t="s">
        <v>2196</v>
      </c>
      <c r="J78" s="2" t="s">
        <v>2197</v>
      </c>
      <c r="K78" s="2" t="s">
        <v>2231</v>
      </c>
      <c r="L78" s="2" t="s">
        <v>2231</v>
      </c>
      <c r="M78" s="2" t="s">
        <v>2231</v>
      </c>
      <c r="N78" s="41">
        <v>0</v>
      </c>
    </row>
    <row r="79" spans="1:14">
      <c r="A79">
        <v>236</v>
      </c>
      <c r="B79" s="1">
        <v>1013607145</v>
      </c>
      <c r="C79" s="3" t="s">
        <v>593</v>
      </c>
      <c r="D79" s="3" t="s">
        <v>594</v>
      </c>
      <c r="E79" s="2">
        <v>3202859438</v>
      </c>
      <c r="F79" s="4" t="s">
        <v>13</v>
      </c>
      <c r="G79" t="s">
        <v>595</v>
      </c>
      <c r="H79" s="2" t="s">
        <v>15</v>
      </c>
      <c r="I79" s="2" t="s">
        <v>2196</v>
      </c>
      <c r="J79" s="2" t="s">
        <v>2197</v>
      </c>
      <c r="K79" s="2" t="s">
        <v>2231</v>
      </c>
      <c r="L79" s="2" t="s">
        <v>2231</v>
      </c>
      <c r="M79" s="2" t="s">
        <v>2231</v>
      </c>
      <c r="N79" s="41">
        <v>0</v>
      </c>
    </row>
    <row r="80" spans="1:14">
      <c r="A80">
        <v>239</v>
      </c>
      <c r="B80" s="1">
        <v>20585846</v>
      </c>
      <c r="C80" s="3" t="s">
        <v>601</v>
      </c>
      <c r="D80" s="3" t="s">
        <v>602</v>
      </c>
      <c r="E80" s="2">
        <v>3123196248</v>
      </c>
      <c r="F80" s="4" t="s">
        <v>23</v>
      </c>
      <c r="G80" t="s">
        <v>355</v>
      </c>
      <c r="H80" s="2" t="s">
        <v>15</v>
      </c>
      <c r="I80" s="2" t="s">
        <v>2196</v>
      </c>
      <c r="J80" s="2" t="s">
        <v>2197</v>
      </c>
      <c r="K80" s="2" t="s">
        <v>2231</v>
      </c>
      <c r="L80" s="2" t="s">
        <v>2231</v>
      </c>
      <c r="M80" s="2" t="s">
        <v>2231</v>
      </c>
      <c r="N80" s="41">
        <v>0</v>
      </c>
    </row>
    <row r="81" spans="1:14">
      <c r="A81">
        <v>240</v>
      </c>
      <c r="B81" s="1">
        <v>20942268</v>
      </c>
      <c r="C81" s="3" t="s">
        <v>603</v>
      </c>
      <c r="D81" s="3" t="s">
        <v>604</v>
      </c>
      <c r="E81" s="2">
        <v>3168392824</v>
      </c>
      <c r="F81" s="4" t="s">
        <v>18</v>
      </c>
      <c r="G81" t="s">
        <v>518</v>
      </c>
      <c r="H81" s="2" t="s">
        <v>15</v>
      </c>
      <c r="I81" s="2" t="s">
        <v>2196</v>
      </c>
      <c r="J81" s="2" t="s">
        <v>2197</v>
      </c>
      <c r="K81" s="2" t="s">
        <v>2231</v>
      </c>
      <c r="L81" s="2" t="s">
        <v>2231</v>
      </c>
      <c r="M81" s="2" t="s">
        <v>2231</v>
      </c>
      <c r="N81" s="41">
        <v>0</v>
      </c>
    </row>
    <row r="82" spans="1:14">
      <c r="A82">
        <v>242</v>
      </c>
      <c r="B82" s="1">
        <v>1109496084</v>
      </c>
      <c r="C82" s="3" t="s">
        <v>607</v>
      </c>
      <c r="D82" s="3" t="s">
        <v>608</v>
      </c>
      <c r="E82" s="2">
        <v>3102393246</v>
      </c>
      <c r="F82" s="4" t="s">
        <v>23</v>
      </c>
      <c r="G82" t="s">
        <v>433</v>
      </c>
      <c r="H82" s="2" t="s">
        <v>15</v>
      </c>
      <c r="I82" s="2" t="s">
        <v>2196</v>
      </c>
      <c r="J82" s="2" t="s">
        <v>2197</v>
      </c>
      <c r="K82" s="2" t="s">
        <v>2231</v>
      </c>
      <c r="L82" s="2" t="s">
        <v>2231</v>
      </c>
      <c r="M82" s="2" t="s">
        <v>2231</v>
      </c>
      <c r="N82" s="41">
        <v>0</v>
      </c>
    </row>
    <row r="83" spans="1:14">
      <c r="A83">
        <v>245</v>
      </c>
      <c r="B83" s="1">
        <v>1047465113</v>
      </c>
      <c r="C83" s="3" t="s">
        <v>613</v>
      </c>
      <c r="D83" s="3" t="s">
        <v>614</v>
      </c>
      <c r="E83" s="2">
        <v>3012714412</v>
      </c>
      <c r="F83" s="4" t="s">
        <v>23</v>
      </c>
      <c r="G83" t="s">
        <v>518</v>
      </c>
      <c r="H83" s="2" t="s">
        <v>15</v>
      </c>
      <c r="I83" s="2" t="s">
        <v>2196</v>
      </c>
      <c r="J83" s="2" t="s">
        <v>2197</v>
      </c>
      <c r="K83" s="2" t="s">
        <v>2231</v>
      </c>
      <c r="L83" s="2" t="s">
        <v>2231</v>
      </c>
      <c r="M83" s="2" t="s">
        <v>2231</v>
      </c>
      <c r="N83" s="41">
        <v>0</v>
      </c>
    </row>
    <row r="84" spans="1:14">
      <c r="A84">
        <v>250</v>
      </c>
      <c r="B84" s="1">
        <v>1015429591</v>
      </c>
      <c r="C84" s="3" t="s">
        <v>623</v>
      </c>
      <c r="D84" s="3" t="s">
        <v>624</v>
      </c>
      <c r="E84" s="2">
        <v>3208291652</v>
      </c>
      <c r="F84" s="4" t="s">
        <v>13</v>
      </c>
      <c r="G84" t="s">
        <v>433</v>
      </c>
      <c r="H84" s="2" t="s">
        <v>15</v>
      </c>
      <c r="I84" s="2" t="s">
        <v>2196</v>
      </c>
      <c r="J84" s="2" t="s">
        <v>2197</v>
      </c>
      <c r="K84" s="2" t="s">
        <v>2231</v>
      </c>
      <c r="L84" s="2" t="s">
        <v>2231</v>
      </c>
      <c r="M84" s="2" t="s">
        <v>2231</v>
      </c>
      <c r="N84" s="41">
        <v>0</v>
      </c>
    </row>
    <row r="85" spans="1:14">
      <c r="A85">
        <v>251</v>
      </c>
      <c r="B85" s="1">
        <v>1020761505</v>
      </c>
      <c r="C85" s="3" t="s">
        <v>625</v>
      </c>
      <c r="D85" s="3" t="s">
        <v>626</v>
      </c>
      <c r="E85" s="2">
        <v>3159288558</v>
      </c>
      <c r="F85" s="4" t="s">
        <v>13</v>
      </c>
      <c r="G85" t="s">
        <v>627</v>
      </c>
      <c r="H85" s="2" t="s">
        <v>15</v>
      </c>
      <c r="I85" s="2" t="s">
        <v>2196</v>
      </c>
      <c r="J85" s="2" t="s">
        <v>2197</v>
      </c>
      <c r="K85" s="2" t="s">
        <v>2231</v>
      </c>
      <c r="L85" s="2" t="s">
        <v>2231</v>
      </c>
      <c r="M85" s="2" t="s">
        <v>2231</v>
      </c>
      <c r="N85" s="41">
        <v>0</v>
      </c>
    </row>
    <row r="86" spans="1:14">
      <c r="A86">
        <v>258</v>
      </c>
      <c r="B86" s="1">
        <v>9270237</v>
      </c>
      <c r="C86" s="3" t="s">
        <v>641</v>
      </c>
      <c r="D86" s="3" t="s">
        <v>642</v>
      </c>
      <c r="E86" s="2">
        <v>3213430763</v>
      </c>
      <c r="F86" s="4" t="s">
        <v>13</v>
      </c>
      <c r="G86" t="s">
        <v>627</v>
      </c>
      <c r="H86" s="2" t="s">
        <v>15</v>
      </c>
      <c r="I86" s="2" t="s">
        <v>2196</v>
      </c>
      <c r="J86" s="2" t="s">
        <v>2197</v>
      </c>
      <c r="K86" s="2" t="s">
        <v>2231</v>
      </c>
      <c r="L86" s="2" t="s">
        <v>2231</v>
      </c>
      <c r="M86" s="2" t="s">
        <v>2231</v>
      </c>
      <c r="N86" s="41">
        <v>0</v>
      </c>
    </row>
    <row r="87" spans="1:14">
      <c r="A87">
        <v>260</v>
      </c>
      <c r="B87" s="1">
        <v>51642384</v>
      </c>
      <c r="C87" s="3" t="s">
        <v>645</v>
      </c>
      <c r="D87" s="3" t="s">
        <v>646</v>
      </c>
      <c r="E87" s="2">
        <v>3107878625</v>
      </c>
      <c r="F87" s="4" t="s">
        <v>13</v>
      </c>
      <c r="G87" t="s">
        <v>352</v>
      </c>
      <c r="H87" s="2" t="s">
        <v>15</v>
      </c>
      <c r="I87" s="2" t="s">
        <v>2196</v>
      </c>
      <c r="J87" s="2" t="s">
        <v>2197</v>
      </c>
      <c r="K87" s="2" t="s">
        <v>2231</v>
      </c>
      <c r="L87" s="2" t="s">
        <v>2231</v>
      </c>
      <c r="M87" s="2" t="s">
        <v>2231</v>
      </c>
      <c r="N87" s="41">
        <v>0</v>
      </c>
    </row>
    <row r="88" spans="1:14">
      <c r="A88">
        <v>263</v>
      </c>
      <c r="B88" s="1">
        <v>79974069</v>
      </c>
      <c r="C88" s="3" t="s">
        <v>651</v>
      </c>
      <c r="D88" s="3" t="s">
        <v>652</v>
      </c>
      <c r="E88" s="2">
        <v>3165325121</v>
      </c>
      <c r="F88" s="4" t="s">
        <v>13</v>
      </c>
      <c r="G88" t="s">
        <v>31</v>
      </c>
      <c r="H88" s="2" t="s">
        <v>15</v>
      </c>
      <c r="I88" s="2" t="s">
        <v>2196</v>
      </c>
      <c r="J88" s="2" t="s">
        <v>2197</v>
      </c>
      <c r="K88" s="2" t="s">
        <v>2231</v>
      </c>
      <c r="L88" s="2" t="s">
        <v>2231</v>
      </c>
      <c r="M88" s="2" t="s">
        <v>2231</v>
      </c>
      <c r="N88" s="41">
        <v>0</v>
      </c>
    </row>
    <row r="89" spans="1:14">
      <c r="A89">
        <v>277</v>
      </c>
      <c r="B89" s="1">
        <v>1020734150</v>
      </c>
      <c r="C89" s="3" t="s">
        <v>685</v>
      </c>
      <c r="D89" s="3" t="s">
        <v>686</v>
      </c>
      <c r="E89" s="2">
        <v>3045381018</v>
      </c>
      <c r="F89" s="4" t="s">
        <v>13</v>
      </c>
      <c r="G89" t="s">
        <v>69</v>
      </c>
      <c r="H89" s="2" t="s">
        <v>15</v>
      </c>
      <c r="I89" s="2" t="s">
        <v>2196</v>
      </c>
      <c r="J89" s="2" t="s">
        <v>2197</v>
      </c>
      <c r="K89" s="2" t="s">
        <v>2231</v>
      </c>
      <c r="L89" s="2" t="s">
        <v>2231</v>
      </c>
      <c r="M89" s="2" t="s">
        <v>2231</v>
      </c>
      <c r="N89" s="41">
        <v>0</v>
      </c>
    </row>
    <row r="90" spans="1:14">
      <c r="A90">
        <v>279</v>
      </c>
      <c r="B90" s="1">
        <v>19432746</v>
      </c>
      <c r="C90" s="3" t="s">
        <v>690</v>
      </c>
      <c r="D90" s="3" t="s">
        <v>691</v>
      </c>
      <c r="E90" s="2">
        <v>3134726988</v>
      </c>
      <c r="F90" s="4" t="s">
        <v>13</v>
      </c>
      <c r="G90" t="s">
        <v>316</v>
      </c>
      <c r="H90" s="2" t="s">
        <v>15</v>
      </c>
      <c r="I90" s="2" t="s">
        <v>2196</v>
      </c>
      <c r="J90" s="2" t="s">
        <v>2197</v>
      </c>
      <c r="K90" s="2" t="s">
        <v>2231</v>
      </c>
      <c r="L90" s="2" t="s">
        <v>2231</v>
      </c>
      <c r="M90" s="2" t="s">
        <v>2231</v>
      </c>
      <c r="N90" s="41">
        <v>0</v>
      </c>
    </row>
    <row r="91" spans="1:14">
      <c r="A91">
        <v>290</v>
      </c>
      <c r="B91" s="1">
        <v>1019019186</v>
      </c>
      <c r="C91" s="3" t="s">
        <v>714</v>
      </c>
      <c r="D91" s="3" t="s">
        <v>715</v>
      </c>
      <c r="E91" s="2">
        <v>3102313487</v>
      </c>
      <c r="F91" s="4" t="s">
        <v>13</v>
      </c>
      <c r="G91" t="s">
        <v>69</v>
      </c>
      <c r="H91" s="2" t="s">
        <v>15</v>
      </c>
      <c r="I91" s="2" t="s">
        <v>2196</v>
      </c>
      <c r="J91" s="2" t="s">
        <v>2197</v>
      </c>
      <c r="K91" s="2" t="s">
        <v>2231</v>
      </c>
      <c r="L91" s="2" t="s">
        <v>2231</v>
      </c>
      <c r="M91" s="2" t="s">
        <v>2231</v>
      </c>
      <c r="N91" s="41">
        <v>0</v>
      </c>
    </row>
    <row r="92" spans="1:14">
      <c r="A92">
        <v>294</v>
      </c>
      <c r="B92" s="1">
        <v>10189780</v>
      </c>
      <c r="C92" s="3" t="s">
        <v>724</v>
      </c>
      <c r="D92" s="3" t="s">
        <v>725</v>
      </c>
      <c r="E92" s="2">
        <v>3127189154</v>
      </c>
      <c r="F92" s="4" t="s">
        <v>13</v>
      </c>
      <c r="G92" t="s">
        <v>31</v>
      </c>
      <c r="H92" s="2" t="s">
        <v>15</v>
      </c>
      <c r="I92" s="2" t="s">
        <v>2196</v>
      </c>
      <c r="J92" s="2" t="s">
        <v>2197</v>
      </c>
      <c r="K92" s="2" t="s">
        <v>2231</v>
      </c>
      <c r="L92" s="2" t="s">
        <v>2231</v>
      </c>
      <c r="M92" s="2" t="s">
        <v>2231</v>
      </c>
      <c r="N92" s="41">
        <v>0</v>
      </c>
    </row>
    <row r="93" spans="1:14">
      <c r="A93">
        <v>306</v>
      </c>
      <c r="B93" s="1">
        <v>1018445711</v>
      </c>
      <c r="C93" s="3" t="s">
        <v>751</v>
      </c>
      <c r="D93" s="3" t="s">
        <v>752</v>
      </c>
      <c r="E93" s="2">
        <v>3057919953</v>
      </c>
      <c r="F93" s="4" t="s">
        <v>13</v>
      </c>
      <c r="G93" t="s">
        <v>108</v>
      </c>
      <c r="H93" s="2" t="s">
        <v>15</v>
      </c>
      <c r="I93" s="2" t="s">
        <v>2196</v>
      </c>
      <c r="J93" s="2" t="s">
        <v>2197</v>
      </c>
      <c r="K93" s="2" t="s">
        <v>2231</v>
      </c>
      <c r="L93" s="2" t="s">
        <v>2231</v>
      </c>
      <c r="M93" s="2" t="s">
        <v>2231</v>
      </c>
      <c r="N93" s="41">
        <v>0</v>
      </c>
    </row>
    <row r="94" spans="1:14">
      <c r="A94">
        <v>311</v>
      </c>
      <c r="B94" s="1">
        <v>19317688</v>
      </c>
      <c r="C94" s="3" t="s">
        <v>764</v>
      </c>
      <c r="D94" s="3" t="s">
        <v>765</v>
      </c>
      <c r="E94" s="2">
        <v>3107904020</v>
      </c>
      <c r="F94" s="4" t="s">
        <v>18</v>
      </c>
      <c r="G94" t="s">
        <v>362</v>
      </c>
      <c r="H94" s="2" t="s">
        <v>15</v>
      </c>
      <c r="I94" s="2" t="s">
        <v>2196</v>
      </c>
      <c r="J94" s="2" t="s">
        <v>2197</v>
      </c>
      <c r="K94" s="2" t="s">
        <v>2231</v>
      </c>
      <c r="L94" s="2" t="s">
        <v>2231</v>
      </c>
      <c r="M94" s="2" t="s">
        <v>2231</v>
      </c>
      <c r="N94" s="41">
        <v>0</v>
      </c>
    </row>
    <row r="95" spans="1:14">
      <c r="A95">
        <v>316</v>
      </c>
      <c r="B95" s="1">
        <v>79592536</v>
      </c>
      <c r="C95" s="3" t="s">
        <v>774</v>
      </c>
      <c r="D95" s="3" t="s">
        <v>775</v>
      </c>
      <c r="E95" s="2">
        <v>3143126656</v>
      </c>
      <c r="F95" s="4" t="s">
        <v>13</v>
      </c>
      <c r="G95" t="s">
        <v>108</v>
      </c>
      <c r="H95" s="2" t="s">
        <v>15</v>
      </c>
      <c r="I95" s="2" t="s">
        <v>2196</v>
      </c>
      <c r="J95" s="2" t="s">
        <v>2197</v>
      </c>
      <c r="K95" s="2" t="s">
        <v>2231</v>
      </c>
      <c r="L95" s="2" t="s">
        <v>2231</v>
      </c>
      <c r="M95" s="2" t="s">
        <v>2231</v>
      </c>
      <c r="N95" s="41">
        <v>0</v>
      </c>
    </row>
    <row r="96" spans="1:14">
      <c r="A96">
        <v>319</v>
      </c>
      <c r="B96" s="1">
        <v>20687280</v>
      </c>
      <c r="C96" s="3" t="s">
        <v>780</v>
      </c>
      <c r="D96" s="3" t="s">
        <v>781</v>
      </c>
      <c r="E96" s="2">
        <v>3132869809</v>
      </c>
      <c r="F96" s="4" t="s">
        <v>23</v>
      </c>
      <c r="G96" t="s">
        <v>518</v>
      </c>
      <c r="H96" s="2" t="s">
        <v>15</v>
      </c>
      <c r="I96" s="2" t="s">
        <v>2196</v>
      </c>
      <c r="J96" s="2" t="s">
        <v>2197</v>
      </c>
      <c r="K96" s="2" t="s">
        <v>2231</v>
      </c>
      <c r="L96" s="2" t="s">
        <v>2231</v>
      </c>
      <c r="M96" s="2" t="s">
        <v>2231</v>
      </c>
      <c r="N96" s="41">
        <v>0</v>
      </c>
    </row>
    <row r="97" spans="1:14">
      <c r="A97">
        <v>320</v>
      </c>
      <c r="B97" s="1">
        <v>1076651428</v>
      </c>
      <c r="C97" s="3" t="s">
        <v>782</v>
      </c>
      <c r="D97" s="3" t="s">
        <v>783</v>
      </c>
      <c r="E97" s="2">
        <v>3212448344</v>
      </c>
      <c r="F97" s="4" t="s">
        <v>13</v>
      </c>
      <c r="G97" t="s">
        <v>557</v>
      </c>
      <c r="H97" s="2" t="s">
        <v>15</v>
      </c>
      <c r="I97" s="2" t="s">
        <v>2196</v>
      </c>
      <c r="J97" s="2" t="s">
        <v>2197</v>
      </c>
      <c r="K97" s="2" t="s">
        <v>2231</v>
      </c>
      <c r="L97" s="2" t="s">
        <v>2231</v>
      </c>
      <c r="M97" s="2" t="s">
        <v>2231</v>
      </c>
      <c r="N97" s="41">
        <v>0</v>
      </c>
    </row>
    <row r="98" spans="1:14">
      <c r="A98">
        <v>328</v>
      </c>
      <c r="B98" s="1">
        <v>35329413</v>
      </c>
      <c r="C98" s="3" t="s">
        <v>801</v>
      </c>
      <c r="D98" s="3" t="s">
        <v>802</v>
      </c>
      <c r="E98" s="2">
        <v>3125714346</v>
      </c>
      <c r="F98" s="4" t="s">
        <v>13</v>
      </c>
      <c r="G98" t="s">
        <v>803</v>
      </c>
      <c r="H98" s="2" t="s">
        <v>15</v>
      </c>
      <c r="I98" s="2" t="s">
        <v>2196</v>
      </c>
      <c r="J98" s="2" t="s">
        <v>2197</v>
      </c>
      <c r="K98" s="2" t="s">
        <v>2231</v>
      </c>
      <c r="L98" s="2" t="s">
        <v>2231</v>
      </c>
      <c r="M98" s="2" t="s">
        <v>2231</v>
      </c>
      <c r="N98" s="41">
        <v>0</v>
      </c>
    </row>
    <row r="99" spans="1:14">
      <c r="A99">
        <v>329</v>
      </c>
      <c r="B99" s="1">
        <v>52377465</v>
      </c>
      <c r="C99" s="3" t="s">
        <v>804</v>
      </c>
      <c r="D99" s="3" t="s">
        <v>805</v>
      </c>
      <c r="E99" s="2">
        <v>3114609172</v>
      </c>
      <c r="F99" s="4" t="s">
        <v>13</v>
      </c>
      <c r="G99" t="s">
        <v>14</v>
      </c>
      <c r="H99" s="2" t="s">
        <v>15</v>
      </c>
      <c r="I99" s="2" t="s">
        <v>2196</v>
      </c>
      <c r="J99" s="2" t="s">
        <v>2197</v>
      </c>
      <c r="K99" s="2" t="s">
        <v>2231</v>
      </c>
      <c r="L99" s="2" t="s">
        <v>2231</v>
      </c>
      <c r="M99" s="2" t="s">
        <v>2231</v>
      </c>
      <c r="N99" s="41">
        <v>0</v>
      </c>
    </row>
    <row r="100" spans="1:14">
      <c r="A100">
        <v>330</v>
      </c>
      <c r="B100" s="1">
        <v>1032373704</v>
      </c>
      <c r="C100" s="3" t="s">
        <v>806</v>
      </c>
      <c r="D100" s="3" t="s">
        <v>807</v>
      </c>
      <c r="E100" s="2">
        <v>3016118693</v>
      </c>
      <c r="F100" s="4" t="s">
        <v>13</v>
      </c>
      <c r="G100" t="s">
        <v>518</v>
      </c>
      <c r="H100" s="2" t="s">
        <v>15</v>
      </c>
      <c r="I100" s="2" t="s">
        <v>2196</v>
      </c>
      <c r="J100" s="2" t="s">
        <v>2197</v>
      </c>
      <c r="K100" s="2" t="s">
        <v>2231</v>
      </c>
      <c r="L100" s="2" t="s">
        <v>2231</v>
      </c>
      <c r="M100" s="2" t="s">
        <v>2231</v>
      </c>
      <c r="N100" s="41">
        <v>0</v>
      </c>
    </row>
    <row r="101" spans="1:14">
      <c r="A101">
        <v>344</v>
      </c>
      <c r="B101" s="1">
        <v>1023892662</v>
      </c>
      <c r="C101" s="3" t="s">
        <v>840</v>
      </c>
      <c r="D101" s="3" t="s">
        <v>841</v>
      </c>
      <c r="E101" s="2">
        <v>3168778267</v>
      </c>
      <c r="F101" s="4" t="s">
        <v>13</v>
      </c>
      <c r="G101" t="s">
        <v>69</v>
      </c>
      <c r="H101" s="2" t="s">
        <v>15</v>
      </c>
      <c r="I101" s="2" t="s">
        <v>2196</v>
      </c>
      <c r="J101" s="2" t="s">
        <v>2197</v>
      </c>
      <c r="K101" s="2" t="s">
        <v>2231</v>
      </c>
      <c r="L101" s="2" t="s">
        <v>2231</v>
      </c>
      <c r="M101" s="2" t="s">
        <v>2231</v>
      </c>
      <c r="N101" s="41">
        <v>0</v>
      </c>
    </row>
    <row r="102" spans="1:14">
      <c r="A102">
        <v>347</v>
      </c>
      <c r="B102" s="1">
        <v>51712579</v>
      </c>
      <c r="C102" s="3" t="s">
        <v>847</v>
      </c>
      <c r="D102" s="3" t="s">
        <v>848</v>
      </c>
      <c r="E102" s="2">
        <v>3003705894</v>
      </c>
      <c r="F102" s="4" t="s">
        <v>13</v>
      </c>
      <c r="G102" t="s">
        <v>849</v>
      </c>
      <c r="H102" s="2" t="s">
        <v>15</v>
      </c>
      <c r="I102" s="2" t="s">
        <v>2196</v>
      </c>
      <c r="J102" s="2" t="s">
        <v>2197</v>
      </c>
      <c r="K102" s="2" t="s">
        <v>2231</v>
      </c>
      <c r="L102" s="2" t="s">
        <v>2231</v>
      </c>
      <c r="M102" s="2" t="s">
        <v>2231</v>
      </c>
      <c r="N102" s="41">
        <v>0</v>
      </c>
    </row>
    <row r="103" spans="1:14">
      <c r="A103">
        <v>350</v>
      </c>
      <c r="B103" s="1">
        <v>25162325</v>
      </c>
      <c r="C103" s="3" t="s">
        <v>854</v>
      </c>
      <c r="D103" s="3" t="s">
        <v>855</v>
      </c>
      <c r="E103" s="2">
        <v>3122590713</v>
      </c>
      <c r="F103" s="4" t="s">
        <v>13</v>
      </c>
      <c r="G103" t="s">
        <v>74</v>
      </c>
      <c r="H103" s="2" t="s">
        <v>15</v>
      </c>
      <c r="I103" s="2" t="s">
        <v>2196</v>
      </c>
      <c r="J103" s="2" t="s">
        <v>2197</v>
      </c>
      <c r="K103" s="2" t="s">
        <v>2231</v>
      </c>
      <c r="L103" s="2" t="s">
        <v>2231</v>
      </c>
      <c r="M103" s="2" t="s">
        <v>2231</v>
      </c>
      <c r="N103" s="41">
        <v>0</v>
      </c>
    </row>
    <row r="104" spans="1:14">
      <c r="A104">
        <v>353</v>
      </c>
      <c r="B104" s="1">
        <v>80030472</v>
      </c>
      <c r="C104" s="3" t="s">
        <v>860</v>
      </c>
      <c r="D104" s="3" t="s">
        <v>861</v>
      </c>
      <c r="E104" s="2">
        <v>3185261090</v>
      </c>
      <c r="F104" s="4" t="s">
        <v>23</v>
      </c>
      <c r="G104" t="s">
        <v>54</v>
      </c>
      <c r="H104" s="2" t="s">
        <v>15</v>
      </c>
      <c r="I104" s="2" t="s">
        <v>2196</v>
      </c>
      <c r="J104" s="2" t="s">
        <v>2197</v>
      </c>
      <c r="K104" s="2" t="s">
        <v>2231</v>
      </c>
      <c r="L104" s="2" t="s">
        <v>2231</v>
      </c>
      <c r="M104" s="2" t="s">
        <v>2231</v>
      </c>
      <c r="N104" s="41">
        <v>0</v>
      </c>
    </row>
    <row r="105" spans="1:14">
      <c r="A105">
        <v>358</v>
      </c>
      <c r="B105" s="1">
        <v>1012371139</v>
      </c>
      <c r="C105" s="3" t="s">
        <v>872</v>
      </c>
      <c r="D105" s="3" t="s">
        <v>873</v>
      </c>
      <c r="E105" s="2">
        <v>3114795491</v>
      </c>
      <c r="F105" s="4" t="s">
        <v>13</v>
      </c>
      <c r="G105" t="s">
        <v>433</v>
      </c>
      <c r="H105" s="2" t="s">
        <v>15</v>
      </c>
      <c r="I105" s="2" t="s">
        <v>2196</v>
      </c>
      <c r="J105" s="2" t="s">
        <v>2197</v>
      </c>
      <c r="K105" s="2" t="s">
        <v>2231</v>
      </c>
      <c r="L105" s="2" t="s">
        <v>2231</v>
      </c>
      <c r="M105" s="2" t="s">
        <v>2231</v>
      </c>
      <c r="N105" s="41">
        <v>0</v>
      </c>
    </row>
    <row r="106" spans="1:14">
      <c r="A106">
        <v>362</v>
      </c>
      <c r="B106" s="1">
        <v>18612557</v>
      </c>
      <c r="C106" s="3" t="s">
        <v>882</v>
      </c>
      <c r="D106" s="3" t="s">
        <v>883</v>
      </c>
      <c r="E106" s="2">
        <v>3505208590</v>
      </c>
      <c r="F106" s="4" t="s">
        <v>23</v>
      </c>
      <c r="G106" t="s">
        <v>557</v>
      </c>
      <c r="H106" s="2" t="s">
        <v>15</v>
      </c>
      <c r="I106" s="2" t="s">
        <v>2196</v>
      </c>
      <c r="J106" s="2" t="s">
        <v>2197</v>
      </c>
      <c r="K106" s="2" t="s">
        <v>2231</v>
      </c>
      <c r="L106" s="2" t="s">
        <v>2231</v>
      </c>
      <c r="M106" s="2" t="s">
        <v>2231</v>
      </c>
      <c r="N106" s="41">
        <v>0</v>
      </c>
    </row>
    <row r="107" spans="1:14">
      <c r="A107">
        <v>363</v>
      </c>
      <c r="B107" s="1">
        <v>1053840224</v>
      </c>
      <c r="C107" s="3" t="s">
        <v>884</v>
      </c>
      <c r="D107" s="3" t="s">
        <v>885</v>
      </c>
      <c r="E107" s="2">
        <v>3218452024</v>
      </c>
      <c r="F107" s="4" t="s">
        <v>13</v>
      </c>
      <c r="G107" t="s">
        <v>433</v>
      </c>
      <c r="H107" s="2" t="s">
        <v>15</v>
      </c>
      <c r="I107" s="2" t="s">
        <v>2196</v>
      </c>
      <c r="J107" s="2" t="s">
        <v>2197</v>
      </c>
      <c r="K107" s="2" t="s">
        <v>2231</v>
      </c>
      <c r="L107" s="2" t="s">
        <v>2231</v>
      </c>
      <c r="M107" s="2" t="s">
        <v>2231</v>
      </c>
      <c r="N107" s="41">
        <v>0</v>
      </c>
    </row>
    <row r="108" spans="1:14">
      <c r="A108">
        <v>366</v>
      </c>
      <c r="B108" s="1">
        <v>1016035272</v>
      </c>
      <c r="C108" s="3" t="s">
        <v>891</v>
      </c>
      <c r="D108" s="3" t="s">
        <v>892</v>
      </c>
      <c r="E108" s="2">
        <v>3209113248</v>
      </c>
      <c r="F108" s="4" t="s">
        <v>13</v>
      </c>
      <c r="G108" t="s">
        <v>118</v>
      </c>
      <c r="H108" s="2" t="s">
        <v>15</v>
      </c>
      <c r="I108" s="2" t="s">
        <v>2196</v>
      </c>
      <c r="J108" s="2" t="s">
        <v>2197</v>
      </c>
      <c r="K108" s="2" t="s">
        <v>2231</v>
      </c>
      <c r="L108" s="2" t="s">
        <v>2231</v>
      </c>
      <c r="M108" s="2" t="s">
        <v>2231</v>
      </c>
      <c r="N108" s="41">
        <v>0</v>
      </c>
    </row>
    <row r="109" spans="1:14">
      <c r="A109">
        <v>368</v>
      </c>
      <c r="B109" s="1">
        <v>1023864279</v>
      </c>
      <c r="C109" s="3" t="s">
        <v>895</v>
      </c>
      <c r="D109" s="3" t="s">
        <v>896</v>
      </c>
      <c r="E109" s="2">
        <v>3103989177</v>
      </c>
      <c r="F109" s="4" t="s">
        <v>13</v>
      </c>
      <c r="G109" t="s">
        <v>118</v>
      </c>
      <c r="H109" s="2" t="s">
        <v>15</v>
      </c>
      <c r="I109" s="2" t="s">
        <v>2196</v>
      </c>
      <c r="J109" s="2" t="s">
        <v>2197</v>
      </c>
      <c r="K109" s="2" t="s">
        <v>2231</v>
      </c>
      <c r="L109" s="2" t="s">
        <v>2231</v>
      </c>
      <c r="M109" s="2" t="s">
        <v>2231</v>
      </c>
      <c r="N109" s="41">
        <v>0</v>
      </c>
    </row>
    <row r="110" spans="1:14">
      <c r="A110">
        <v>387</v>
      </c>
      <c r="B110" s="1">
        <v>1152434149</v>
      </c>
      <c r="C110" s="3" t="s">
        <v>938</v>
      </c>
      <c r="D110" s="3" t="s">
        <v>939</v>
      </c>
      <c r="E110" s="2">
        <v>3136266893</v>
      </c>
      <c r="F110" s="4" t="s">
        <v>13</v>
      </c>
      <c r="G110" t="s">
        <v>557</v>
      </c>
      <c r="H110" s="2" t="s">
        <v>15</v>
      </c>
      <c r="I110" s="2" t="s">
        <v>2196</v>
      </c>
      <c r="J110" s="2" t="s">
        <v>2197</v>
      </c>
      <c r="K110" s="2" t="s">
        <v>2231</v>
      </c>
      <c r="L110" s="2" t="s">
        <v>2231</v>
      </c>
      <c r="M110" s="2" t="s">
        <v>2231</v>
      </c>
      <c r="N110" s="41">
        <v>0</v>
      </c>
    </row>
    <row r="111" spans="1:14">
      <c r="A111">
        <v>390</v>
      </c>
      <c r="B111" s="1">
        <v>52537041</v>
      </c>
      <c r="C111" s="3" t="s">
        <v>944</v>
      </c>
      <c r="D111" s="3" t="s">
        <v>945</v>
      </c>
      <c r="E111" s="2">
        <v>3152836727</v>
      </c>
      <c r="F111" s="4" t="s">
        <v>18</v>
      </c>
      <c r="G111" t="s">
        <v>946</v>
      </c>
      <c r="H111" s="2" t="s">
        <v>15</v>
      </c>
      <c r="I111" s="2" t="s">
        <v>2196</v>
      </c>
      <c r="J111" s="2" t="s">
        <v>2197</v>
      </c>
      <c r="K111" s="2" t="s">
        <v>2231</v>
      </c>
      <c r="L111" s="2" t="s">
        <v>2231</v>
      </c>
      <c r="M111" s="2" t="s">
        <v>2231</v>
      </c>
      <c r="N111" s="41">
        <v>0</v>
      </c>
    </row>
    <row r="112" spans="1:14">
      <c r="A112">
        <v>395</v>
      </c>
      <c r="B112" s="1">
        <v>51833807</v>
      </c>
      <c r="C112" s="3" t="s">
        <v>958</v>
      </c>
      <c r="D112" s="3" t="s">
        <v>959</v>
      </c>
      <c r="E112" s="2">
        <v>3158549680</v>
      </c>
      <c r="F112" s="4" t="s">
        <v>13</v>
      </c>
      <c r="G112" t="s">
        <v>316</v>
      </c>
      <c r="H112" s="2" t="s">
        <v>15</v>
      </c>
      <c r="I112" s="2" t="s">
        <v>2196</v>
      </c>
      <c r="J112" s="2" t="s">
        <v>2197</v>
      </c>
      <c r="K112" s="2" t="s">
        <v>2231</v>
      </c>
      <c r="L112" s="2" t="s">
        <v>2231</v>
      </c>
      <c r="M112" s="2" t="s">
        <v>2231</v>
      </c>
      <c r="N112" s="41">
        <v>0</v>
      </c>
    </row>
    <row r="113" spans="1:14">
      <c r="A113">
        <v>406</v>
      </c>
      <c r="B113" s="1">
        <v>47433259</v>
      </c>
      <c r="C113" s="3" t="s">
        <v>982</v>
      </c>
      <c r="D113" s="3" t="s">
        <v>983</v>
      </c>
      <c r="E113" s="2">
        <v>3212206242</v>
      </c>
      <c r="F113" s="4" t="s">
        <v>13</v>
      </c>
      <c r="G113" t="s">
        <v>355</v>
      </c>
      <c r="H113" s="2" t="s">
        <v>15</v>
      </c>
      <c r="I113" s="2" t="s">
        <v>2196</v>
      </c>
      <c r="J113" s="2" t="s">
        <v>2197</v>
      </c>
      <c r="K113" s="2" t="s">
        <v>2231</v>
      </c>
      <c r="L113" s="2" t="s">
        <v>2231</v>
      </c>
      <c r="M113" s="2" t="s">
        <v>2231</v>
      </c>
      <c r="N113" s="41">
        <v>0</v>
      </c>
    </row>
    <row r="114" spans="1:14">
      <c r="A114">
        <v>418</v>
      </c>
      <c r="B114" s="1">
        <v>51628145</v>
      </c>
      <c r="C114" s="3" t="s">
        <v>1008</v>
      </c>
      <c r="D114" s="3" t="s">
        <v>1009</v>
      </c>
      <c r="E114" s="2">
        <v>3223669465</v>
      </c>
      <c r="F114" s="4" t="s">
        <v>13</v>
      </c>
      <c r="G114" t="s">
        <v>14</v>
      </c>
      <c r="H114" s="2" t="s">
        <v>15</v>
      </c>
      <c r="I114" s="2" t="s">
        <v>2196</v>
      </c>
      <c r="J114" s="2" t="s">
        <v>2197</v>
      </c>
      <c r="K114" s="2" t="s">
        <v>2231</v>
      </c>
      <c r="L114" s="2" t="s">
        <v>2231</v>
      </c>
      <c r="M114" s="2" t="s">
        <v>2231</v>
      </c>
      <c r="N114" s="41">
        <v>0</v>
      </c>
    </row>
    <row r="115" spans="1:14">
      <c r="A115">
        <v>427</v>
      </c>
      <c r="B115" s="1">
        <v>51910114</v>
      </c>
      <c r="C115" s="3" t="s">
        <v>1026</v>
      </c>
      <c r="D115" s="3" t="s">
        <v>1027</v>
      </c>
      <c r="E115" s="2">
        <v>3118167637</v>
      </c>
      <c r="F115" s="4" t="s">
        <v>23</v>
      </c>
      <c r="G115" t="s">
        <v>518</v>
      </c>
      <c r="H115" s="2" t="s">
        <v>15</v>
      </c>
      <c r="I115" s="2" t="s">
        <v>2196</v>
      </c>
      <c r="J115" s="2" t="s">
        <v>2197</v>
      </c>
      <c r="K115" s="2" t="s">
        <v>2231</v>
      </c>
      <c r="L115" s="2" t="s">
        <v>2231</v>
      </c>
      <c r="M115" s="2" t="s">
        <v>2231</v>
      </c>
      <c r="N115" s="41">
        <v>0</v>
      </c>
    </row>
    <row r="116" spans="1:14">
      <c r="A116">
        <v>435</v>
      </c>
      <c r="B116" s="1">
        <v>1018493224</v>
      </c>
      <c r="C116" s="3" t="s">
        <v>1044</v>
      </c>
      <c r="D116" s="3" t="s">
        <v>1045</v>
      </c>
      <c r="E116" s="2">
        <v>3204789363</v>
      </c>
      <c r="F116" s="4" t="s">
        <v>23</v>
      </c>
      <c r="G116" t="s">
        <v>69</v>
      </c>
      <c r="H116" s="2" t="s">
        <v>15</v>
      </c>
      <c r="I116" s="2" t="s">
        <v>2196</v>
      </c>
      <c r="J116" s="2" t="s">
        <v>2197</v>
      </c>
      <c r="K116" s="2" t="s">
        <v>2231</v>
      </c>
      <c r="L116" s="2" t="s">
        <v>2231</v>
      </c>
      <c r="M116" s="2" t="s">
        <v>2231</v>
      </c>
      <c r="N116" s="41">
        <v>0</v>
      </c>
    </row>
    <row r="117" spans="1:14">
      <c r="A117">
        <v>439</v>
      </c>
      <c r="B117" s="1">
        <v>1031157141</v>
      </c>
      <c r="C117" s="3" t="s">
        <v>1052</v>
      </c>
      <c r="D117" s="3" t="s">
        <v>1053</v>
      </c>
      <c r="E117" s="2">
        <v>3125714054</v>
      </c>
      <c r="F117" s="4" t="s">
        <v>23</v>
      </c>
      <c r="G117" t="s">
        <v>175</v>
      </c>
      <c r="H117" s="2" t="s">
        <v>15</v>
      </c>
      <c r="I117" s="2" t="s">
        <v>2196</v>
      </c>
      <c r="J117" s="2" t="s">
        <v>2197</v>
      </c>
      <c r="K117" s="2" t="s">
        <v>2231</v>
      </c>
      <c r="L117" s="2" t="s">
        <v>2231</v>
      </c>
      <c r="M117" s="2" t="s">
        <v>2231</v>
      </c>
      <c r="N117" s="41">
        <v>0</v>
      </c>
    </row>
    <row r="118" spans="1:14">
      <c r="A118">
        <v>459</v>
      </c>
      <c r="B118" s="1">
        <v>1032456089</v>
      </c>
      <c r="C118" s="3" t="s">
        <v>1097</v>
      </c>
      <c r="D118" s="3" t="s">
        <v>1098</v>
      </c>
      <c r="E118" s="2">
        <v>3186449446</v>
      </c>
      <c r="F118" s="4" t="s">
        <v>13</v>
      </c>
      <c r="G118" t="s">
        <v>595</v>
      </c>
      <c r="H118" s="2" t="s">
        <v>15</v>
      </c>
      <c r="I118" s="2" t="s">
        <v>2196</v>
      </c>
      <c r="J118" s="2" t="s">
        <v>2197</v>
      </c>
      <c r="K118" s="2" t="s">
        <v>2231</v>
      </c>
      <c r="L118" s="2" t="s">
        <v>2231</v>
      </c>
      <c r="M118" s="2" t="s">
        <v>2231</v>
      </c>
      <c r="N118" s="41">
        <v>0</v>
      </c>
    </row>
    <row r="119" spans="1:14">
      <c r="A119">
        <v>460</v>
      </c>
      <c r="B119" s="1">
        <v>1049630161</v>
      </c>
      <c r="C119" s="3" t="s">
        <v>1099</v>
      </c>
      <c r="D119" s="3" t="s">
        <v>1100</v>
      </c>
      <c r="E119" s="2">
        <v>3054618109</v>
      </c>
      <c r="F119" s="4" t="s">
        <v>13</v>
      </c>
      <c r="G119" t="s">
        <v>175</v>
      </c>
      <c r="H119" s="2" t="s">
        <v>15</v>
      </c>
      <c r="I119" s="2" t="s">
        <v>2196</v>
      </c>
      <c r="J119" s="2" t="s">
        <v>2197</v>
      </c>
      <c r="K119" s="2" t="s">
        <v>2231</v>
      </c>
      <c r="L119" s="2" t="s">
        <v>2231</v>
      </c>
      <c r="M119" s="2" t="s">
        <v>2231</v>
      </c>
      <c r="N119" s="41">
        <v>0</v>
      </c>
    </row>
    <row r="120" spans="1:14">
      <c r="A120">
        <v>471</v>
      </c>
      <c r="B120" s="1">
        <v>80810675</v>
      </c>
      <c r="C120" s="3" t="s">
        <v>1125</v>
      </c>
      <c r="D120" s="3" t="s">
        <v>1126</v>
      </c>
      <c r="E120" s="2">
        <v>3164384296</v>
      </c>
      <c r="F120" s="4" t="s">
        <v>13</v>
      </c>
      <c r="G120" t="s">
        <v>849</v>
      </c>
      <c r="H120" s="2" t="s">
        <v>15</v>
      </c>
      <c r="I120" s="2" t="s">
        <v>2196</v>
      </c>
      <c r="J120" s="2" t="s">
        <v>2197</v>
      </c>
      <c r="K120" s="2" t="s">
        <v>2231</v>
      </c>
      <c r="L120" s="2" t="s">
        <v>2231</v>
      </c>
      <c r="M120" s="2" t="s">
        <v>2231</v>
      </c>
      <c r="N120" s="41">
        <v>0</v>
      </c>
    </row>
    <row r="121" spans="1:14">
      <c r="A121">
        <v>474</v>
      </c>
      <c r="B121" s="1">
        <v>1088240512</v>
      </c>
      <c r="C121" s="3" t="s">
        <v>1132</v>
      </c>
      <c r="D121" s="3" t="s">
        <v>1133</v>
      </c>
      <c r="E121" s="2">
        <v>3104494577</v>
      </c>
      <c r="F121" s="4" t="s">
        <v>13</v>
      </c>
      <c r="G121" t="s">
        <v>316</v>
      </c>
      <c r="H121" s="2" t="s">
        <v>15</v>
      </c>
      <c r="I121" s="2" t="s">
        <v>2196</v>
      </c>
      <c r="J121" s="2" t="s">
        <v>2197</v>
      </c>
      <c r="K121" s="2" t="s">
        <v>2231</v>
      </c>
      <c r="L121" s="2" t="s">
        <v>2231</v>
      </c>
      <c r="M121" s="2" t="s">
        <v>2231</v>
      </c>
      <c r="N121" s="41">
        <v>0</v>
      </c>
    </row>
    <row r="122" spans="1:14">
      <c r="A122">
        <v>476</v>
      </c>
      <c r="B122" s="1">
        <v>1033739144</v>
      </c>
      <c r="C122" s="3" t="s">
        <v>1136</v>
      </c>
      <c r="D122" s="3" t="s">
        <v>1137</v>
      </c>
      <c r="E122" s="2">
        <v>3017820795</v>
      </c>
      <c r="F122" s="4" t="s">
        <v>13</v>
      </c>
      <c r="G122" t="s">
        <v>433</v>
      </c>
      <c r="H122" s="2" t="s">
        <v>15</v>
      </c>
      <c r="I122" s="2" t="s">
        <v>2196</v>
      </c>
      <c r="J122" s="2" t="s">
        <v>2197</v>
      </c>
      <c r="K122" s="2" t="s">
        <v>2231</v>
      </c>
      <c r="L122" s="2" t="s">
        <v>2231</v>
      </c>
      <c r="M122" s="2" t="s">
        <v>2231</v>
      </c>
      <c r="N122" s="41">
        <v>0</v>
      </c>
    </row>
    <row r="123" spans="1:14">
      <c r="A123">
        <v>484</v>
      </c>
      <c r="B123" s="1">
        <v>1026250273</v>
      </c>
      <c r="C123" s="3" t="s">
        <v>1153</v>
      </c>
      <c r="D123" s="3" t="s">
        <v>1154</v>
      </c>
      <c r="E123" s="2">
        <v>3208343953</v>
      </c>
      <c r="F123" s="4" t="s">
        <v>23</v>
      </c>
      <c r="G123" t="s">
        <v>458</v>
      </c>
      <c r="H123" s="2" t="s">
        <v>15</v>
      </c>
      <c r="I123" s="2" t="s">
        <v>2196</v>
      </c>
      <c r="J123" s="2" t="s">
        <v>2197</v>
      </c>
      <c r="K123" s="2" t="s">
        <v>2231</v>
      </c>
      <c r="L123" s="2" t="s">
        <v>2231</v>
      </c>
      <c r="M123" s="2" t="s">
        <v>2231</v>
      </c>
      <c r="N123" s="41">
        <v>0</v>
      </c>
    </row>
    <row r="124" spans="1:14">
      <c r="A124">
        <v>485</v>
      </c>
      <c r="B124" s="1">
        <v>80128117</v>
      </c>
      <c r="C124" s="3" t="s">
        <v>1155</v>
      </c>
      <c r="D124" s="3" t="s">
        <v>1156</v>
      </c>
      <c r="E124" s="2">
        <v>3195974210</v>
      </c>
      <c r="F124" s="4" t="s">
        <v>23</v>
      </c>
      <c r="G124" t="s">
        <v>31</v>
      </c>
      <c r="H124" s="2" t="s">
        <v>15</v>
      </c>
      <c r="I124" s="2" t="s">
        <v>2196</v>
      </c>
      <c r="J124" s="2" t="s">
        <v>2197</v>
      </c>
      <c r="K124" s="2" t="s">
        <v>2231</v>
      </c>
      <c r="L124" s="2" t="s">
        <v>2231</v>
      </c>
      <c r="M124" s="2" t="s">
        <v>2231</v>
      </c>
      <c r="N124" s="41">
        <v>0</v>
      </c>
    </row>
    <row r="125" spans="1:14">
      <c r="A125">
        <v>486</v>
      </c>
      <c r="B125" s="1">
        <v>29328276</v>
      </c>
      <c r="C125" s="3" t="s">
        <v>1157</v>
      </c>
      <c r="D125" s="3" t="s">
        <v>1158</v>
      </c>
      <c r="E125" s="2">
        <v>3105755062</v>
      </c>
      <c r="F125" s="4" t="s">
        <v>13</v>
      </c>
      <c r="G125" t="s">
        <v>1159</v>
      </c>
      <c r="H125" s="2" t="s">
        <v>15</v>
      </c>
      <c r="I125" s="2" t="s">
        <v>2196</v>
      </c>
      <c r="J125" s="2" t="s">
        <v>2197</v>
      </c>
      <c r="K125" s="2" t="s">
        <v>2231</v>
      </c>
      <c r="L125" s="2" t="s">
        <v>2231</v>
      </c>
      <c r="M125" s="2" t="s">
        <v>2231</v>
      </c>
      <c r="N125" s="41">
        <v>0</v>
      </c>
    </row>
    <row r="126" spans="1:14">
      <c r="A126">
        <v>487</v>
      </c>
      <c r="B126" s="1">
        <v>1072430132</v>
      </c>
      <c r="C126" s="3" t="s">
        <v>1160</v>
      </c>
      <c r="D126" s="3" t="s">
        <v>1161</v>
      </c>
      <c r="E126" s="2">
        <v>3115058238</v>
      </c>
      <c r="F126" s="4" t="s">
        <v>23</v>
      </c>
      <c r="G126" t="s">
        <v>433</v>
      </c>
      <c r="H126" s="2" t="s">
        <v>15</v>
      </c>
      <c r="I126" s="2" t="s">
        <v>2196</v>
      </c>
      <c r="J126" s="2" t="s">
        <v>2197</v>
      </c>
      <c r="K126" s="2" t="s">
        <v>2231</v>
      </c>
      <c r="L126" s="2" t="s">
        <v>2231</v>
      </c>
      <c r="M126" s="2" t="s">
        <v>2231</v>
      </c>
      <c r="N126" s="41">
        <v>0</v>
      </c>
    </row>
    <row r="127" spans="1:14">
      <c r="A127">
        <v>491</v>
      </c>
      <c r="B127" s="1">
        <v>8853590</v>
      </c>
      <c r="C127" s="3" t="s">
        <v>1169</v>
      </c>
      <c r="D127" s="3" t="s">
        <v>1170</v>
      </c>
      <c r="E127" s="2">
        <v>3008557155</v>
      </c>
      <c r="F127" s="4" t="s">
        <v>23</v>
      </c>
      <c r="G127" t="s">
        <v>69</v>
      </c>
      <c r="H127" s="2" t="s">
        <v>15</v>
      </c>
      <c r="I127" s="2" t="s">
        <v>2196</v>
      </c>
      <c r="J127" s="2" t="s">
        <v>2197</v>
      </c>
      <c r="K127" s="2" t="s">
        <v>2231</v>
      </c>
      <c r="L127" s="2" t="s">
        <v>2231</v>
      </c>
      <c r="M127" s="2" t="s">
        <v>2231</v>
      </c>
      <c r="N127" s="41">
        <v>0</v>
      </c>
    </row>
    <row r="128" spans="1:14">
      <c r="A128">
        <v>492</v>
      </c>
      <c r="B128" s="1">
        <v>39707587</v>
      </c>
      <c r="C128" s="3" t="s">
        <v>1171</v>
      </c>
      <c r="D128" s="3" t="s">
        <v>1172</v>
      </c>
      <c r="E128" s="2">
        <v>3208542956</v>
      </c>
      <c r="F128" s="4" t="s">
        <v>23</v>
      </c>
      <c r="G128" t="s">
        <v>347</v>
      </c>
      <c r="H128" s="2" t="s">
        <v>15</v>
      </c>
      <c r="I128" s="2" t="s">
        <v>2196</v>
      </c>
      <c r="J128" s="2" t="s">
        <v>2197</v>
      </c>
      <c r="K128" s="2" t="s">
        <v>2231</v>
      </c>
      <c r="L128" s="2" t="s">
        <v>2231</v>
      </c>
      <c r="M128" s="2" t="s">
        <v>2231</v>
      </c>
      <c r="N128" s="41">
        <v>0</v>
      </c>
    </row>
    <row r="129" spans="1:14">
      <c r="A129">
        <v>493</v>
      </c>
      <c r="B129" s="1">
        <v>60340483</v>
      </c>
      <c r="C129" s="3" t="s">
        <v>1173</v>
      </c>
      <c r="D129" s="3" t="s">
        <v>1174</v>
      </c>
      <c r="E129" s="2">
        <v>3103992123</v>
      </c>
      <c r="F129" s="4" t="s">
        <v>13</v>
      </c>
      <c r="G129" t="s">
        <v>63</v>
      </c>
      <c r="H129" s="2" t="s">
        <v>15</v>
      </c>
      <c r="I129" s="2" t="s">
        <v>2196</v>
      </c>
      <c r="J129" s="2" t="s">
        <v>2197</v>
      </c>
      <c r="K129" s="2" t="s">
        <v>2231</v>
      </c>
      <c r="L129" s="2" t="s">
        <v>2231</v>
      </c>
      <c r="M129" s="2" t="s">
        <v>2231</v>
      </c>
      <c r="N129" s="41">
        <v>0</v>
      </c>
    </row>
    <row r="130" spans="1:14">
      <c r="A130">
        <v>497</v>
      </c>
      <c r="B130" s="1">
        <v>52357100</v>
      </c>
      <c r="C130" s="3" t="s">
        <v>1182</v>
      </c>
      <c r="D130" s="3" t="s">
        <v>1183</v>
      </c>
      <c r="E130" s="2">
        <v>3004489249</v>
      </c>
      <c r="F130" s="4" t="s">
        <v>13</v>
      </c>
      <c r="G130" t="s">
        <v>316</v>
      </c>
      <c r="H130" s="2" t="s">
        <v>15</v>
      </c>
      <c r="I130" s="2" t="s">
        <v>2196</v>
      </c>
      <c r="J130" s="2" t="s">
        <v>2197</v>
      </c>
      <c r="K130" s="2" t="s">
        <v>2231</v>
      </c>
      <c r="L130" s="2" t="s">
        <v>2231</v>
      </c>
      <c r="M130" s="2" t="s">
        <v>2231</v>
      </c>
      <c r="N130" s="41">
        <v>0</v>
      </c>
    </row>
    <row r="131" spans="1:14">
      <c r="A131">
        <v>504</v>
      </c>
      <c r="B131" s="1">
        <v>1044913366</v>
      </c>
      <c r="C131" s="3" t="s">
        <v>1197</v>
      </c>
      <c r="D131" s="3" t="s">
        <v>1198</v>
      </c>
      <c r="E131" s="2">
        <v>3012891857</v>
      </c>
      <c r="F131" s="4" t="s">
        <v>13</v>
      </c>
      <c r="G131" t="s">
        <v>31</v>
      </c>
      <c r="H131" s="2" t="s">
        <v>15</v>
      </c>
      <c r="I131" s="2" t="s">
        <v>2196</v>
      </c>
      <c r="J131" s="2" t="s">
        <v>2197</v>
      </c>
      <c r="K131" s="2" t="s">
        <v>2231</v>
      </c>
      <c r="L131" s="2" t="s">
        <v>2231</v>
      </c>
      <c r="M131" s="2" t="s">
        <v>2231</v>
      </c>
      <c r="N131" s="41">
        <v>0</v>
      </c>
    </row>
    <row r="132" spans="1:14">
      <c r="A132">
        <v>510</v>
      </c>
      <c r="B132" s="1">
        <v>40377271</v>
      </c>
      <c r="C132" s="3" t="s">
        <v>1211</v>
      </c>
      <c r="D132" s="3" t="s">
        <v>1212</v>
      </c>
      <c r="E132" s="2">
        <v>3005551089</v>
      </c>
      <c r="F132" s="4" t="s">
        <v>13</v>
      </c>
      <c r="G132" t="s">
        <v>557</v>
      </c>
      <c r="H132" s="2" t="s">
        <v>15</v>
      </c>
      <c r="I132" s="2" t="s">
        <v>2196</v>
      </c>
      <c r="J132" s="2" t="s">
        <v>2197</v>
      </c>
      <c r="K132" s="2" t="s">
        <v>2231</v>
      </c>
      <c r="L132" s="2" t="s">
        <v>2231</v>
      </c>
      <c r="M132" s="2" t="s">
        <v>2231</v>
      </c>
      <c r="N132" s="41">
        <v>0</v>
      </c>
    </row>
    <row r="133" spans="1:14">
      <c r="A133">
        <v>512</v>
      </c>
      <c r="B133" s="1">
        <v>80230352</v>
      </c>
      <c r="C133" s="3" t="s">
        <v>1215</v>
      </c>
      <c r="D133" s="3" t="s">
        <v>1216</v>
      </c>
      <c r="E133" s="2">
        <v>3005549415</v>
      </c>
      <c r="F133" s="4" t="s">
        <v>13</v>
      </c>
      <c r="G133" t="s">
        <v>849</v>
      </c>
      <c r="H133" s="2" t="s">
        <v>15</v>
      </c>
      <c r="I133" s="2" t="s">
        <v>2196</v>
      </c>
      <c r="J133" s="2" t="s">
        <v>2197</v>
      </c>
      <c r="K133" s="2" t="s">
        <v>2231</v>
      </c>
      <c r="L133" s="2" t="s">
        <v>2231</v>
      </c>
      <c r="M133" s="2" t="s">
        <v>2231</v>
      </c>
      <c r="N133" s="41">
        <v>0</v>
      </c>
    </row>
    <row r="134" spans="1:14">
      <c r="A134">
        <v>520</v>
      </c>
      <c r="B134" s="1">
        <v>49670521</v>
      </c>
      <c r="C134" s="3" t="s">
        <v>1233</v>
      </c>
      <c r="D134" s="3" t="s">
        <v>1234</v>
      </c>
      <c r="E134" s="2">
        <v>3145858812</v>
      </c>
      <c r="F134" s="4" t="s">
        <v>13</v>
      </c>
      <c r="G134" t="s">
        <v>316</v>
      </c>
      <c r="H134" s="2" t="s">
        <v>15</v>
      </c>
      <c r="I134" s="2" t="s">
        <v>2196</v>
      </c>
      <c r="J134" s="2" t="s">
        <v>2197</v>
      </c>
      <c r="K134" s="2" t="s">
        <v>2231</v>
      </c>
      <c r="L134" s="2" t="s">
        <v>2231</v>
      </c>
      <c r="M134" s="2" t="s">
        <v>2231</v>
      </c>
      <c r="N134" s="41">
        <v>0</v>
      </c>
    </row>
    <row r="135" spans="1:14">
      <c r="A135">
        <v>552</v>
      </c>
      <c r="B135" s="1">
        <v>80172234</v>
      </c>
      <c r="C135" s="3" t="s">
        <v>1302</v>
      </c>
      <c r="D135" s="3" t="s">
        <v>1303</v>
      </c>
      <c r="E135" s="2">
        <v>3115224437</v>
      </c>
      <c r="F135" s="4" t="s">
        <v>13</v>
      </c>
      <c r="G135" t="s">
        <v>946</v>
      </c>
      <c r="H135" s="2" t="s">
        <v>15</v>
      </c>
      <c r="I135" s="2" t="s">
        <v>2196</v>
      </c>
      <c r="J135" s="2" t="s">
        <v>2197</v>
      </c>
      <c r="K135" s="2" t="s">
        <v>2231</v>
      </c>
      <c r="L135" s="2" t="s">
        <v>2231</v>
      </c>
      <c r="M135" s="2" t="s">
        <v>2231</v>
      </c>
      <c r="N135" s="41">
        <v>0</v>
      </c>
    </row>
    <row r="136" spans="1:14">
      <c r="A136">
        <v>564</v>
      </c>
      <c r="B136" s="1">
        <v>85450007</v>
      </c>
      <c r="C136" s="3" t="s">
        <v>1327</v>
      </c>
      <c r="D136" s="3" t="s">
        <v>1328</v>
      </c>
      <c r="E136" s="2">
        <v>3202580184</v>
      </c>
      <c r="F136" s="4" t="s">
        <v>13</v>
      </c>
      <c r="G136" t="s">
        <v>1329</v>
      </c>
      <c r="H136" s="2" t="s">
        <v>15</v>
      </c>
      <c r="I136" s="2" t="s">
        <v>2196</v>
      </c>
      <c r="J136" s="2" t="s">
        <v>2197</v>
      </c>
      <c r="K136" s="2" t="s">
        <v>2231</v>
      </c>
      <c r="L136" s="2" t="s">
        <v>2231</v>
      </c>
      <c r="M136" s="2" t="s">
        <v>2231</v>
      </c>
      <c r="N136" s="41">
        <v>0</v>
      </c>
    </row>
    <row r="137" spans="1:14">
      <c r="A137">
        <v>571</v>
      </c>
      <c r="B137" s="1">
        <v>52327882</v>
      </c>
      <c r="C137" s="3" t="s">
        <v>1342</v>
      </c>
      <c r="D137" s="3" t="s">
        <v>1343</v>
      </c>
      <c r="E137" s="2">
        <v>3112004229</v>
      </c>
      <c r="F137" s="4" t="s">
        <v>13</v>
      </c>
      <c r="G137" t="s">
        <v>445</v>
      </c>
      <c r="H137" s="2" t="s">
        <v>15</v>
      </c>
      <c r="I137" s="2" t="s">
        <v>2196</v>
      </c>
      <c r="J137" s="2" t="s">
        <v>2197</v>
      </c>
      <c r="K137" s="2" t="s">
        <v>2231</v>
      </c>
      <c r="L137" s="2" t="s">
        <v>2231</v>
      </c>
      <c r="M137" s="2" t="s">
        <v>2231</v>
      </c>
      <c r="N137" s="41">
        <v>0</v>
      </c>
    </row>
    <row r="138" spans="1:14">
      <c r="A138">
        <v>578</v>
      </c>
      <c r="B138" s="1">
        <v>79307606</v>
      </c>
      <c r="C138" s="3" t="s">
        <v>1356</v>
      </c>
      <c r="D138" s="3" t="s">
        <v>1357</v>
      </c>
      <c r="E138" s="2">
        <v>3132051484</v>
      </c>
      <c r="F138" s="4" t="s">
        <v>13</v>
      </c>
      <c r="G138" t="s">
        <v>31</v>
      </c>
      <c r="H138" s="2" t="s">
        <v>15</v>
      </c>
      <c r="I138" s="2" t="s">
        <v>2196</v>
      </c>
      <c r="J138" s="2" t="s">
        <v>2197</v>
      </c>
      <c r="K138" s="2" t="s">
        <v>2231</v>
      </c>
      <c r="L138" s="2" t="s">
        <v>2231</v>
      </c>
      <c r="M138" s="2" t="s">
        <v>2231</v>
      </c>
      <c r="N138" s="41">
        <v>0</v>
      </c>
    </row>
    <row r="139" spans="1:14">
      <c r="A139">
        <v>579</v>
      </c>
      <c r="B139" s="1">
        <v>79493061</v>
      </c>
      <c r="C139" s="3" t="s">
        <v>1358</v>
      </c>
      <c r="D139" s="3" t="s">
        <v>1359</v>
      </c>
      <c r="E139" s="2">
        <v>3138037464</v>
      </c>
      <c r="F139" s="4" t="s">
        <v>13</v>
      </c>
      <c r="G139" t="s">
        <v>31</v>
      </c>
      <c r="H139" s="2" t="s">
        <v>15</v>
      </c>
      <c r="I139" s="2" t="s">
        <v>2196</v>
      </c>
      <c r="J139" s="2" t="s">
        <v>2197</v>
      </c>
      <c r="K139" s="2" t="s">
        <v>2231</v>
      </c>
      <c r="L139" s="2" t="s">
        <v>2231</v>
      </c>
      <c r="M139" s="2" t="s">
        <v>2231</v>
      </c>
      <c r="N139" s="41">
        <v>0</v>
      </c>
    </row>
    <row r="140" spans="1:14">
      <c r="A140">
        <v>581</v>
      </c>
      <c r="B140" s="1">
        <v>52114539</v>
      </c>
      <c r="C140" s="3" t="s">
        <v>1363</v>
      </c>
      <c r="D140" s="3" t="s">
        <v>1364</v>
      </c>
      <c r="E140" s="2">
        <v>3108819350</v>
      </c>
      <c r="F140" s="4" t="s">
        <v>13</v>
      </c>
      <c r="G140" t="s">
        <v>433</v>
      </c>
      <c r="H140" s="2" t="s">
        <v>15</v>
      </c>
      <c r="I140" s="2" t="s">
        <v>2196</v>
      </c>
      <c r="J140" s="2" t="s">
        <v>2197</v>
      </c>
      <c r="K140" s="2" t="s">
        <v>2231</v>
      </c>
      <c r="L140" s="2" t="s">
        <v>2231</v>
      </c>
      <c r="M140" s="2" t="s">
        <v>2231</v>
      </c>
      <c r="N140" s="41">
        <v>0</v>
      </c>
    </row>
    <row r="141" spans="1:14">
      <c r="A141">
        <v>585</v>
      </c>
      <c r="B141" s="1">
        <v>1143157279</v>
      </c>
      <c r="C141" s="3" t="s">
        <v>1371</v>
      </c>
      <c r="D141" s="3" t="s">
        <v>1372</v>
      </c>
      <c r="E141" s="2">
        <v>3197737155</v>
      </c>
      <c r="F141" s="4" t="s">
        <v>18</v>
      </c>
      <c r="G141" t="s">
        <v>14</v>
      </c>
      <c r="H141" s="2" t="s">
        <v>15</v>
      </c>
      <c r="I141" s="2" t="s">
        <v>2196</v>
      </c>
      <c r="J141" s="2" t="s">
        <v>2197</v>
      </c>
      <c r="K141" s="2" t="s">
        <v>2231</v>
      </c>
      <c r="L141" s="2" t="s">
        <v>2231</v>
      </c>
      <c r="M141" s="2" t="s">
        <v>2231</v>
      </c>
      <c r="N141" s="41">
        <v>0</v>
      </c>
    </row>
    <row r="142" spans="1:14">
      <c r="A142">
        <v>594</v>
      </c>
      <c r="B142" s="1">
        <v>51963500</v>
      </c>
      <c r="C142" s="3" t="s">
        <v>1389</v>
      </c>
      <c r="D142" s="3" t="s">
        <v>1390</v>
      </c>
      <c r="E142" s="2">
        <v>3203021469</v>
      </c>
      <c r="F142" s="4" t="s">
        <v>13</v>
      </c>
      <c r="G142" t="s">
        <v>31</v>
      </c>
      <c r="H142" s="2" t="s">
        <v>15</v>
      </c>
      <c r="I142" s="2" t="s">
        <v>2196</v>
      </c>
      <c r="J142" s="2" t="s">
        <v>2197</v>
      </c>
      <c r="K142" s="2" t="s">
        <v>2231</v>
      </c>
      <c r="L142" s="2" t="s">
        <v>2231</v>
      </c>
      <c r="M142" s="2" t="s">
        <v>2231</v>
      </c>
      <c r="N142" s="41">
        <v>0</v>
      </c>
    </row>
    <row r="143" spans="1:14">
      <c r="A143">
        <v>604</v>
      </c>
      <c r="B143" s="1">
        <v>9147859</v>
      </c>
      <c r="C143" s="3" t="s">
        <v>1409</v>
      </c>
      <c r="D143" s="3" t="s">
        <v>1410</v>
      </c>
      <c r="E143" s="2">
        <v>3172891560</v>
      </c>
      <c r="F143" s="4" t="s">
        <v>23</v>
      </c>
      <c r="G143" t="s">
        <v>352</v>
      </c>
      <c r="H143" s="2" t="s">
        <v>15</v>
      </c>
      <c r="I143" s="2" t="s">
        <v>2196</v>
      </c>
      <c r="J143" s="2" t="s">
        <v>2197</v>
      </c>
      <c r="K143" s="2" t="s">
        <v>2231</v>
      </c>
      <c r="L143" s="2" t="s">
        <v>2231</v>
      </c>
      <c r="M143" s="2" t="s">
        <v>2231</v>
      </c>
      <c r="N143" s="41">
        <v>0</v>
      </c>
    </row>
    <row r="144" spans="1:14">
      <c r="A144">
        <v>612</v>
      </c>
      <c r="B144" s="1">
        <v>1077036545</v>
      </c>
      <c r="C144" s="3" t="s">
        <v>1426</v>
      </c>
      <c r="D144" s="3" t="s">
        <v>1427</v>
      </c>
      <c r="E144" s="2">
        <v>3209362584</v>
      </c>
      <c r="F144" s="4" t="s">
        <v>13</v>
      </c>
      <c r="G144" t="s">
        <v>69</v>
      </c>
      <c r="H144" s="2" t="s">
        <v>15</v>
      </c>
      <c r="I144" s="2" t="s">
        <v>2196</v>
      </c>
      <c r="J144" s="2" t="s">
        <v>2197</v>
      </c>
      <c r="K144" s="2" t="s">
        <v>2231</v>
      </c>
      <c r="L144" s="2" t="s">
        <v>2231</v>
      </c>
      <c r="M144" s="2" t="s">
        <v>2231</v>
      </c>
      <c r="N144" s="41">
        <v>0</v>
      </c>
    </row>
    <row r="145" spans="1:14">
      <c r="A145">
        <v>622</v>
      </c>
      <c r="B145" s="1">
        <v>51859992</v>
      </c>
      <c r="C145" s="3" t="s">
        <v>1446</v>
      </c>
      <c r="D145" s="3" t="s">
        <v>1447</v>
      </c>
      <c r="E145" s="2">
        <v>3176821477</v>
      </c>
      <c r="F145" s="4" t="s">
        <v>13</v>
      </c>
      <c r="G145" t="s">
        <v>108</v>
      </c>
      <c r="H145" s="2" t="s">
        <v>15</v>
      </c>
      <c r="I145" s="2" t="s">
        <v>2196</v>
      </c>
      <c r="J145" s="2" t="s">
        <v>2197</v>
      </c>
      <c r="K145" s="2" t="s">
        <v>2231</v>
      </c>
      <c r="L145" s="2" t="s">
        <v>2231</v>
      </c>
      <c r="M145" s="2" t="s">
        <v>2231</v>
      </c>
      <c r="N145" s="41">
        <v>0</v>
      </c>
    </row>
    <row r="146" spans="1:14">
      <c r="A146">
        <v>624</v>
      </c>
      <c r="B146" s="1">
        <v>1013637569</v>
      </c>
      <c r="C146" s="3" t="s">
        <v>1450</v>
      </c>
      <c r="D146" s="3" t="s">
        <v>1451</v>
      </c>
      <c r="E146" s="2">
        <v>3105507440</v>
      </c>
      <c r="F146" s="4" t="s">
        <v>23</v>
      </c>
      <c r="G146" t="s">
        <v>412</v>
      </c>
      <c r="H146" s="2" t="s">
        <v>15</v>
      </c>
      <c r="I146" s="2" t="s">
        <v>2196</v>
      </c>
      <c r="J146" s="2" t="s">
        <v>2197</v>
      </c>
      <c r="K146" s="2" t="s">
        <v>2231</v>
      </c>
      <c r="L146" s="2" t="s">
        <v>2231</v>
      </c>
      <c r="M146" s="2" t="s">
        <v>2231</v>
      </c>
      <c r="N146" s="41">
        <v>0</v>
      </c>
    </row>
    <row r="147" spans="1:14">
      <c r="A147">
        <v>626</v>
      </c>
      <c r="B147" s="1">
        <v>79838957</v>
      </c>
      <c r="C147" s="3" t="s">
        <v>1455</v>
      </c>
      <c r="D147" s="3" t="s">
        <v>1456</v>
      </c>
      <c r="E147" s="2">
        <v>3125902848</v>
      </c>
      <c r="F147" s="4" t="s">
        <v>13</v>
      </c>
      <c r="G147" t="s">
        <v>355</v>
      </c>
      <c r="H147" s="2" t="s">
        <v>15</v>
      </c>
      <c r="I147" s="2" t="s">
        <v>2196</v>
      </c>
      <c r="J147" s="2" t="s">
        <v>2197</v>
      </c>
      <c r="K147" s="2" t="s">
        <v>2231</v>
      </c>
      <c r="L147" s="2" t="s">
        <v>2231</v>
      </c>
      <c r="M147" s="2" t="s">
        <v>2231</v>
      </c>
      <c r="N147" s="41">
        <v>0</v>
      </c>
    </row>
    <row r="148" spans="1:14">
      <c r="A148">
        <v>627</v>
      </c>
      <c r="B148" s="1">
        <v>73095333</v>
      </c>
      <c r="C148" s="3" t="s">
        <v>1457</v>
      </c>
      <c r="D148" s="3" t="s">
        <v>1458</v>
      </c>
      <c r="E148" s="2">
        <v>3214282238</v>
      </c>
      <c r="F148" s="4" t="s">
        <v>13</v>
      </c>
      <c r="G148" t="s">
        <v>175</v>
      </c>
      <c r="H148" s="2" t="s">
        <v>15</v>
      </c>
      <c r="I148" s="2" t="s">
        <v>2196</v>
      </c>
      <c r="J148" s="2" t="s">
        <v>2197</v>
      </c>
      <c r="K148" s="2" t="s">
        <v>2231</v>
      </c>
      <c r="L148" s="2" t="s">
        <v>2231</v>
      </c>
      <c r="M148" s="2" t="s">
        <v>2231</v>
      </c>
      <c r="N148" s="41">
        <v>0</v>
      </c>
    </row>
    <row r="149" spans="1:14">
      <c r="A149">
        <v>630</v>
      </c>
      <c r="B149" s="1">
        <v>1010209872</v>
      </c>
      <c r="C149" s="3" t="s">
        <v>1463</v>
      </c>
      <c r="D149" s="3" t="s">
        <v>1464</v>
      </c>
      <c r="E149" s="2">
        <v>3166857892</v>
      </c>
      <c r="F149" s="4" t="s">
        <v>13</v>
      </c>
      <c r="G149" t="s">
        <v>31</v>
      </c>
      <c r="H149" s="2" t="s">
        <v>15</v>
      </c>
      <c r="I149" s="2" t="s">
        <v>2196</v>
      </c>
      <c r="J149" s="2" t="s">
        <v>2197</v>
      </c>
      <c r="K149" s="2" t="s">
        <v>2231</v>
      </c>
      <c r="L149" s="2" t="s">
        <v>2231</v>
      </c>
      <c r="M149" s="2" t="s">
        <v>2231</v>
      </c>
      <c r="N149" s="41">
        <v>0</v>
      </c>
    </row>
    <row r="150" spans="1:14">
      <c r="A150">
        <v>639</v>
      </c>
      <c r="B150" s="1">
        <v>32789116</v>
      </c>
      <c r="C150" s="3" t="s">
        <v>1483</v>
      </c>
      <c r="D150" s="3" t="s">
        <v>1484</v>
      </c>
      <c r="E150" s="2">
        <v>3142251755</v>
      </c>
      <c r="F150" s="4" t="s">
        <v>13</v>
      </c>
      <c r="G150" t="s">
        <v>316</v>
      </c>
      <c r="H150" s="2" t="s">
        <v>15</v>
      </c>
      <c r="I150" s="2" t="s">
        <v>2196</v>
      </c>
      <c r="J150" s="2" t="s">
        <v>2197</v>
      </c>
      <c r="K150" s="2" t="s">
        <v>2231</v>
      </c>
      <c r="L150" s="2" t="s">
        <v>2231</v>
      </c>
      <c r="M150" s="2" t="s">
        <v>2231</v>
      </c>
      <c r="N150" s="41">
        <v>0</v>
      </c>
    </row>
    <row r="151" spans="1:14">
      <c r="A151">
        <v>640</v>
      </c>
      <c r="B151" s="1">
        <v>1012383246</v>
      </c>
      <c r="C151" s="3" t="s">
        <v>1485</v>
      </c>
      <c r="D151" s="3" t="s">
        <v>1486</v>
      </c>
      <c r="E151" s="2">
        <v>3142672811</v>
      </c>
      <c r="F151" s="4" t="s">
        <v>23</v>
      </c>
      <c r="G151" t="s">
        <v>1487</v>
      </c>
      <c r="H151" s="2" t="s">
        <v>15</v>
      </c>
      <c r="I151" s="2" t="s">
        <v>2196</v>
      </c>
      <c r="J151" s="2" t="s">
        <v>2197</v>
      </c>
      <c r="K151" s="2" t="s">
        <v>2231</v>
      </c>
      <c r="L151" s="2" t="s">
        <v>2231</v>
      </c>
      <c r="M151" s="2" t="s">
        <v>2231</v>
      </c>
      <c r="N151" s="41">
        <v>0</v>
      </c>
    </row>
    <row r="152" spans="1:14">
      <c r="A152">
        <v>641</v>
      </c>
      <c r="B152" s="1">
        <v>35513571</v>
      </c>
      <c r="C152" s="3" t="s">
        <v>1488</v>
      </c>
      <c r="D152" s="3" t="s">
        <v>1489</v>
      </c>
      <c r="E152" s="2">
        <v>3168244955</v>
      </c>
      <c r="F152" s="4" t="s">
        <v>13</v>
      </c>
      <c r="G152" t="s">
        <v>1329</v>
      </c>
      <c r="H152" s="2" t="s">
        <v>15</v>
      </c>
      <c r="I152" s="2" t="s">
        <v>2196</v>
      </c>
      <c r="J152" s="2" t="s">
        <v>2197</v>
      </c>
      <c r="K152" s="2" t="s">
        <v>2231</v>
      </c>
      <c r="L152" s="2" t="s">
        <v>2231</v>
      </c>
      <c r="M152" s="2" t="s">
        <v>2231</v>
      </c>
      <c r="N152" s="41">
        <v>0</v>
      </c>
    </row>
    <row r="153" spans="1:14">
      <c r="A153">
        <v>642</v>
      </c>
      <c r="B153" s="1">
        <v>1072652968</v>
      </c>
      <c r="C153" s="3" t="s">
        <v>1490</v>
      </c>
      <c r="D153" s="3" t="s">
        <v>1491</v>
      </c>
      <c r="E153" s="2">
        <v>3212542544</v>
      </c>
      <c r="F153" s="4" t="s">
        <v>13</v>
      </c>
      <c r="G153" t="s">
        <v>69</v>
      </c>
      <c r="H153" s="2" t="s">
        <v>15</v>
      </c>
      <c r="I153" s="2" t="s">
        <v>2196</v>
      </c>
      <c r="J153" s="2" t="s">
        <v>2197</v>
      </c>
      <c r="K153" s="2" t="s">
        <v>2231</v>
      </c>
      <c r="L153" s="2" t="s">
        <v>2231</v>
      </c>
      <c r="M153" s="2" t="s">
        <v>2231</v>
      </c>
      <c r="N153" s="41">
        <v>0</v>
      </c>
    </row>
    <row r="154" spans="1:14">
      <c r="A154">
        <v>647</v>
      </c>
      <c r="B154" s="1">
        <v>13873943</v>
      </c>
      <c r="C154" s="3" t="s">
        <v>1500</v>
      </c>
      <c r="D154" s="3" t="s">
        <v>1501</v>
      </c>
      <c r="E154" s="2">
        <v>3126355173</v>
      </c>
      <c r="F154" s="4" t="s">
        <v>13</v>
      </c>
      <c r="G154" t="s">
        <v>1329</v>
      </c>
      <c r="H154" s="2" t="s">
        <v>15</v>
      </c>
      <c r="I154" s="2" t="s">
        <v>2196</v>
      </c>
      <c r="J154" s="2" t="s">
        <v>2197</v>
      </c>
      <c r="K154" s="2" t="s">
        <v>2231</v>
      </c>
      <c r="L154" s="2" t="s">
        <v>2231</v>
      </c>
      <c r="M154" s="2" t="s">
        <v>2231</v>
      </c>
      <c r="N154" s="41">
        <v>0</v>
      </c>
    </row>
    <row r="155" spans="1:14">
      <c r="A155">
        <v>649</v>
      </c>
      <c r="B155" s="1">
        <v>79495715</v>
      </c>
      <c r="C155" s="3" t="s">
        <v>1504</v>
      </c>
      <c r="D155" s="3" t="s">
        <v>1505</v>
      </c>
      <c r="E155" s="2">
        <v>3133465572</v>
      </c>
      <c r="F155" s="4" t="s">
        <v>23</v>
      </c>
      <c r="G155" t="s">
        <v>31</v>
      </c>
      <c r="H155" s="2" t="s">
        <v>15</v>
      </c>
      <c r="I155" s="2" t="s">
        <v>2196</v>
      </c>
      <c r="J155" s="2" t="s">
        <v>2197</v>
      </c>
      <c r="K155" s="2" t="s">
        <v>2231</v>
      </c>
      <c r="L155" s="2" t="s">
        <v>2231</v>
      </c>
      <c r="M155" s="2" t="s">
        <v>2231</v>
      </c>
      <c r="N155" s="41">
        <v>0</v>
      </c>
    </row>
    <row r="156" spans="1:14">
      <c r="A156">
        <v>652</v>
      </c>
      <c r="B156" s="1">
        <v>43050365</v>
      </c>
      <c r="C156" s="3" t="s">
        <v>1510</v>
      </c>
      <c r="D156" s="3" t="s">
        <v>1511</v>
      </c>
      <c r="E156" s="2">
        <v>3163508630</v>
      </c>
      <c r="F156" s="4" t="s">
        <v>13</v>
      </c>
      <c r="G156" t="s">
        <v>362</v>
      </c>
      <c r="H156" s="2" t="s">
        <v>15</v>
      </c>
      <c r="I156" s="2" t="s">
        <v>2196</v>
      </c>
      <c r="J156" s="2" t="s">
        <v>2197</v>
      </c>
      <c r="K156" s="2" t="s">
        <v>2231</v>
      </c>
      <c r="L156" s="2" t="s">
        <v>2231</v>
      </c>
      <c r="M156" s="2" t="s">
        <v>2231</v>
      </c>
      <c r="N156" s="41">
        <v>0</v>
      </c>
    </row>
    <row r="157" spans="1:14">
      <c r="A157">
        <v>653</v>
      </c>
      <c r="B157" s="1">
        <v>23855679</v>
      </c>
      <c r="C157" s="3" t="s">
        <v>1512</v>
      </c>
      <c r="D157" s="3" t="s">
        <v>1513</v>
      </c>
      <c r="E157" s="2">
        <v>3152069149</v>
      </c>
      <c r="F157" s="4" t="s">
        <v>13</v>
      </c>
      <c r="G157" t="s">
        <v>803</v>
      </c>
      <c r="H157" s="2" t="s">
        <v>15</v>
      </c>
      <c r="I157" s="2" t="s">
        <v>2196</v>
      </c>
      <c r="J157" s="2" t="s">
        <v>2197</v>
      </c>
      <c r="K157" s="2" t="s">
        <v>2231</v>
      </c>
      <c r="L157" s="2" t="s">
        <v>2231</v>
      </c>
      <c r="M157" s="2" t="s">
        <v>2231</v>
      </c>
      <c r="N157" s="41">
        <v>0</v>
      </c>
    </row>
    <row r="158" spans="1:14">
      <c r="A158">
        <v>655</v>
      </c>
      <c r="B158" s="1">
        <v>39554293</v>
      </c>
      <c r="C158" s="3" t="s">
        <v>1516</v>
      </c>
      <c r="D158" s="3" t="s">
        <v>1517</v>
      </c>
      <c r="E158" s="2">
        <v>3138994508</v>
      </c>
      <c r="F158" s="4" t="s">
        <v>18</v>
      </c>
      <c r="G158" t="s">
        <v>1329</v>
      </c>
      <c r="H158" s="2" t="s">
        <v>15</v>
      </c>
      <c r="I158" s="2" t="s">
        <v>2196</v>
      </c>
      <c r="J158" s="2" t="s">
        <v>2197</v>
      </c>
      <c r="K158" s="2" t="s">
        <v>2231</v>
      </c>
      <c r="L158" s="2" t="s">
        <v>2231</v>
      </c>
      <c r="M158" s="2" t="s">
        <v>2231</v>
      </c>
      <c r="N158" s="41">
        <v>0</v>
      </c>
    </row>
    <row r="159" spans="1:14">
      <c r="A159">
        <v>659</v>
      </c>
      <c r="B159" s="1">
        <v>80814804</v>
      </c>
      <c r="C159" s="3" t="s">
        <v>1525</v>
      </c>
      <c r="D159" s="3" t="s">
        <v>1526</v>
      </c>
      <c r="E159" s="2">
        <v>3113312158</v>
      </c>
      <c r="F159" s="4" t="s">
        <v>13</v>
      </c>
      <c r="G159" t="s">
        <v>31</v>
      </c>
      <c r="H159" s="2" t="s">
        <v>15</v>
      </c>
      <c r="I159" s="2" t="s">
        <v>2196</v>
      </c>
      <c r="J159" s="2" t="s">
        <v>2197</v>
      </c>
      <c r="K159" s="2" t="s">
        <v>2231</v>
      </c>
      <c r="L159" s="2" t="s">
        <v>2231</v>
      </c>
      <c r="M159" s="2" t="s">
        <v>2231</v>
      </c>
      <c r="N159" s="41">
        <v>0</v>
      </c>
    </row>
    <row r="160" spans="1:14">
      <c r="A160">
        <v>663</v>
      </c>
      <c r="B160" s="1">
        <v>51938865</v>
      </c>
      <c r="C160" s="3" t="s">
        <v>1535</v>
      </c>
      <c r="D160" s="3" t="s">
        <v>1536</v>
      </c>
      <c r="E160" s="2">
        <v>3108847476</v>
      </c>
      <c r="F160" s="4" t="s">
        <v>13</v>
      </c>
      <c r="G160" t="s">
        <v>595</v>
      </c>
      <c r="H160" s="2" t="s">
        <v>15</v>
      </c>
      <c r="I160" s="2" t="s">
        <v>2196</v>
      </c>
      <c r="J160" s="2" t="s">
        <v>2197</v>
      </c>
      <c r="K160" s="2" t="s">
        <v>2231</v>
      </c>
      <c r="L160" s="2" t="s">
        <v>2231</v>
      </c>
      <c r="M160" s="2" t="s">
        <v>2231</v>
      </c>
      <c r="N160" s="41">
        <v>0</v>
      </c>
    </row>
    <row r="161" spans="1:14">
      <c r="A161">
        <v>666</v>
      </c>
      <c r="B161" s="1">
        <v>52934447</v>
      </c>
      <c r="C161" s="3" t="s">
        <v>1541</v>
      </c>
      <c r="D161" s="3" t="s">
        <v>1542</v>
      </c>
      <c r="E161" s="2">
        <v>3166212373</v>
      </c>
      <c r="F161" s="4" t="s">
        <v>13</v>
      </c>
      <c r="G161" t="s">
        <v>362</v>
      </c>
      <c r="H161" s="2" t="s">
        <v>15</v>
      </c>
      <c r="I161" s="2" t="s">
        <v>2196</v>
      </c>
      <c r="J161" s="2" t="s">
        <v>2197</v>
      </c>
      <c r="K161" s="2" t="s">
        <v>2231</v>
      </c>
      <c r="L161" s="2" t="s">
        <v>2231</v>
      </c>
      <c r="M161" s="2" t="s">
        <v>2231</v>
      </c>
      <c r="N161" s="41">
        <v>0</v>
      </c>
    </row>
    <row r="162" spans="1:14">
      <c r="A162">
        <v>679</v>
      </c>
      <c r="B162" s="1">
        <v>1059985582</v>
      </c>
      <c r="C162" s="3" t="s">
        <v>1569</v>
      </c>
      <c r="D162" s="3" t="s">
        <v>1570</v>
      </c>
      <c r="E162" s="2">
        <v>3043517641</v>
      </c>
      <c r="F162" s="4" t="s">
        <v>18</v>
      </c>
      <c r="G162" t="s">
        <v>433</v>
      </c>
      <c r="H162" s="2" t="s">
        <v>15</v>
      </c>
      <c r="I162" s="2" t="s">
        <v>2196</v>
      </c>
      <c r="J162" s="2" t="s">
        <v>2197</v>
      </c>
      <c r="K162" s="2" t="s">
        <v>2231</v>
      </c>
      <c r="L162" s="2" t="s">
        <v>2231</v>
      </c>
      <c r="M162" s="2" t="s">
        <v>2231</v>
      </c>
      <c r="N162" s="41">
        <v>0</v>
      </c>
    </row>
    <row r="163" spans="1:14">
      <c r="A163">
        <v>686</v>
      </c>
      <c r="B163" s="1">
        <v>39674631</v>
      </c>
      <c r="C163" s="3" t="s">
        <v>1584</v>
      </c>
      <c r="D163" s="3" t="s">
        <v>1585</v>
      </c>
      <c r="E163" s="2">
        <v>3132339949</v>
      </c>
      <c r="F163" s="4" t="s">
        <v>13</v>
      </c>
      <c r="G163" t="s">
        <v>69</v>
      </c>
      <c r="H163" s="2" t="s">
        <v>15</v>
      </c>
      <c r="I163" s="2" t="s">
        <v>2196</v>
      </c>
      <c r="J163" s="2" t="s">
        <v>2197</v>
      </c>
      <c r="K163" s="2" t="s">
        <v>2231</v>
      </c>
      <c r="L163" s="2" t="s">
        <v>2231</v>
      </c>
      <c r="M163" s="2" t="s">
        <v>2231</v>
      </c>
      <c r="N163" s="41">
        <v>0</v>
      </c>
    </row>
    <row r="164" spans="1:14">
      <c r="A164">
        <v>701</v>
      </c>
      <c r="B164" s="1">
        <v>1110536589</v>
      </c>
      <c r="C164" s="3" t="s">
        <v>1618</v>
      </c>
      <c r="D164" s="3" t="s">
        <v>1619</v>
      </c>
      <c r="E164" s="2">
        <v>3106989456</v>
      </c>
      <c r="F164" s="4" t="s">
        <v>13</v>
      </c>
      <c r="G164" t="s">
        <v>1329</v>
      </c>
      <c r="H164" s="2" t="s">
        <v>15</v>
      </c>
      <c r="I164" s="2" t="s">
        <v>2196</v>
      </c>
      <c r="J164" s="2" t="s">
        <v>2197</v>
      </c>
      <c r="K164" s="2" t="s">
        <v>2231</v>
      </c>
      <c r="L164" s="2" t="s">
        <v>2231</v>
      </c>
      <c r="M164" s="2" t="s">
        <v>2231</v>
      </c>
      <c r="N164" s="41">
        <v>0</v>
      </c>
    </row>
    <row r="165" spans="1:14">
      <c r="A165">
        <v>704</v>
      </c>
      <c r="B165" s="1">
        <v>1014189058</v>
      </c>
      <c r="C165" s="3" t="s">
        <v>1624</v>
      </c>
      <c r="D165" s="3" t="s">
        <v>1625</v>
      </c>
      <c r="E165" s="2">
        <v>3118558729</v>
      </c>
      <c r="F165" s="4" t="s">
        <v>23</v>
      </c>
      <c r="G165" t="s">
        <v>41</v>
      </c>
      <c r="H165" s="2" t="s">
        <v>15</v>
      </c>
      <c r="I165" s="2" t="s">
        <v>2196</v>
      </c>
      <c r="J165" s="2" t="s">
        <v>2197</v>
      </c>
      <c r="K165" s="2" t="s">
        <v>2231</v>
      </c>
      <c r="L165" s="2" t="s">
        <v>2231</v>
      </c>
      <c r="M165" s="2" t="s">
        <v>2231</v>
      </c>
      <c r="N165" s="41">
        <v>0</v>
      </c>
    </row>
    <row r="166" spans="1:14">
      <c r="A166">
        <v>706</v>
      </c>
      <c r="B166" s="1">
        <v>24212346</v>
      </c>
      <c r="C166" s="3" t="s">
        <v>1628</v>
      </c>
      <c r="D166" s="3" t="s">
        <v>1629</v>
      </c>
      <c r="E166" s="2">
        <v>3112489243</v>
      </c>
      <c r="F166" s="4" t="s">
        <v>13</v>
      </c>
      <c r="G166" t="s">
        <v>849</v>
      </c>
      <c r="H166" s="2" t="s">
        <v>15</v>
      </c>
      <c r="I166" s="2" t="s">
        <v>2196</v>
      </c>
      <c r="J166" s="2" t="s">
        <v>2197</v>
      </c>
      <c r="K166" s="2" t="s">
        <v>2231</v>
      </c>
      <c r="L166" s="2" t="s">
        <v>2231</v>
      </c>
      <c r="M166" s="2" t="s">
        <v>2231</v>
      </c>
      <c r="N166" s="41">
        <v>0</v>
      </c>
    </row>
    <row r="167" spans="1:14">
      <c r="A167">
        <v>707</v>
      </c>
      <c r="B167" s="1">
        <v>40394355</v>
      </c>
      <c r="C167" s="3" t="s">
        <v>1630</v>
      </c>
      <c r="D167" s="3" t="s">
        <v>1631</v>
      </c>
      <c r="E167" s="2">
        <v>3183396540</v>
      </c>
      <c r="F167" s="4" t="s">
        <v>13</v>
      </c>
      <c r="G167" t="s">
        <v>362</v>
      </c>
      <c r="H167" s="2" t="s">
        <v>15</v>
      </c>
      <c r="I167" s="2" t="s">
        <v>2196</v>
      </c>
      <c r="J167" s="2" t="s">
        <v>2197</v>
      </c>
      <c r="K167" s="2" t="s">
        <v>2231</v>
      </c>
      <c r="L167" s="2" t="s">
        <v>2231</v>
      </c>
      <c r="M167" s="2" t="s">
        <v>2231</v>
      </c>
      <c r="N167" s="41">
        <v>0</v>
      </c>
    </row>
    <row r="168" spans="1:14">
      <c r="A168">
        <v>711</v>
      </c>
      <c r="B168" s="1">
        <v>51730539</v>
      </c>
      <c r="C168" s="3" t="s">
        <v>1640</v>
      </c>
      <c r="D168" s="3" t="s">
        <v>1641</v>
      </c>
      <c r="E168" s="2">
        <v>3102438718</v>
      </c>
      <c r="F168" s="4" t="s">
        <v>23</v>
      </c>
      <c r="G168" t="s">
        <v>208</v>
      </c>
      <c r="H168" s="2" t="s">
        <v>15</v>
      </c>
      <c r="I168" s="2" t="s">
        <v>2196</v>
      </c>
      <c r="J168" s="2" t="s">
        <v>2197</v>
      </c>
      <c r="K168" s="2" t="s">
        <v>2231</v>
      </c>
      <c r="L168" s="2" t="s">
        <v>2231</v>
      </c>
      <c r="M168" s="2" t="s">
        <v>2231</v>
      </c>
      <c r="N168" s="41">
        <v>0</v>
      </c>
    </row>
    <row r="169" spans="1:14">
      <c r="A169">
        <v>721</v>
      </c>
      <c r="B169" s="1">
        <v>93297315</v>
      </c>
      <c r="C169" s="3" t="s">
        <v>1660</v>
      </c>
      <c r="D169" s="3" t="s">
        <v>1661</v>
      </c>
      <c r="E169" s="2">
        <v>3228725696</v>
      </c>
      <c r="F169" s="4" t="s">
        <v>13</v>
      </c>
      <c r="G169" t="s">
        <v>1662</v>
      </c>
      <c r="H169" s="2" t="s">
        <v>15</v>
      </c>
      <c r="I169" s="2" t="s">
        <v>2196</v>
      </c>
      <c r="J169" s="2" t="s">
        <v>2197</v>
      </c>
      <c r="K169" s="2" t="s">
        <v>2231</v>
      </c>
      <c r="L169" s="2" t="s">
        <v>2231</v>
      </c>
      <c r="M169" s="2" t="s">
        <v>2231</v>
      </c>
      <c r="N169" s="41">
        <v>0</v>
      </c>
    </row>
    <row r="170" spans="1:14">
      <c r="A170">
        <v>724</v>
      </c>
      <c r="B170" s="1">
        <v>1020795954</v>
      </c>
      <c r="C170" s="3" t="s">
        <v>1667</v>
      </c>
      <c r="D170" s="3" t="s">
        <v>1668</v>
      </c>
      <c r="E170" s="2">
        <v>3003923581</v>
      </c>
      <c r="F170" s="4" t="s">
        <v>13</v>
      </c>
      <c r="G170" t="s">
        <v>1662</v>
      </c>
      <c r="H170" s="2" t="s">
        <v>15</v>
      </c>
      <c r="I170" s="2" t="s">
        <v>2196</v>
      </c>
      <c r="J170" s="2" t="s">
        <v>2197</v>
      </c>
      <c r="K170" s="2" t="s">
        <v>2231</v>
      </c>
      <c r="L170" s="2" t="s">
        <v>2231</v>
      </c>
      <c r="M170" s="2" t="s">
        <v>2231</v>
      </c>
      <c r="N170" s="41">
        <v>0</v>
      </c>
    </row>
    <row r="171" spans="1:14">
      <c r="A171">
        <v>725</v>
      </c>
      <c r="B171" s="1">
        <v>1024489393</v>
      </c>
      <c r="C171" s="3" t="s">
        <v>1669</v>
      </c>
      <c r="D171" s="3" t="s">
        <v>1670</v>
      </c>
      <c r="E171" s="2">
        <v>3016411619</v>
      </c>
      <c r="F171" s="4" t="s">
        <v>23</v>
      </c>
      <c r="G171" t="s">
        <v>31</v>
      </c>
      <c r="H171" s="2" t="s">
        <v>15</v>
      </c>
      <c r="I171" s="2" t="s">
        <v>2196</v>
      </c>
      <c r="J171" s="2" t="s">
        <v>2197</v>
      </c>
      <c r="K171" s="2" t="s">
        <v>2231</v>
      </c>
      <c r="L171" s="2" t="s">
        <v>2231</v>
      </c>
      <c r="M171" s="2" t="s">
        <v>2231</v>
      </c>
      <c r="N171" s="41">
        <v>0</v>
      </c>
    </row>
    <row r="172" spans="1:14">
      <c r="A172">
        <v>730</v>
      </c>
      <c r="B172" s="1">
        <v>51933608</v>
      </c>
      <c r="C172" s="3" t="s">
        <v>1680</v>
      </c>
      <c r="D172" s="3" t="s">
        <v>1681</v>
      </c>
      <c r="E172" s="2">
        <v>3177381414</v>
      </c>
      <c r="F172" s="4" t="s">
        <v>18</v>
      </c>
      <c r="G172" t="s">
        <v>108</v>
      </c>
      <c r="H172" s="2" t="s">
        <v>15</v>
      </c>
      <c r="I172" s="2" t="s">
        <v>2196</v>
      </c>
      <c r="J172" s="2" t="s">
        <v>2197</v>
      </c>
      <c r="K172" s="2" t="s">
        <v>2231</v>
      </c>
      <c r="L172" s="2" t="s">
        <v>2231</v>
      </c>
      <c r="M172" s="2" t="s">
        <v>2231</v>
      </c>
      <c r="N172" s="41">
        <v>0</v>
      </c>
    </row>
    <row r="173" spans="1:14">
      <c r="A173">
        <v>767</v>
      </c>
      <c r="B173" s="1">
        <v>79781848</v>
      </c>
      <c r="C173" s="3" t="s">
        <v>1760</v>
      </c>
      <c r="D173" s="3" t="s">
        <v>1761</v>
      </c>
      <c r="E173" s="2">
        <v>3017702124</v>
      </c>
      <c r="F173" s="4" t="s">
        <v>18</v>
      </c>
      <c r="G173" t="s">
        <v>362</v>
      </c>
      <c r="H173" s="2" t="s">
        <v>15</v>
      </c>
      <c r="I173" s="2" t="s">
        <v>2196</v>
      </c>
      <c r="J173" s="2" t="s">
        <v>2197</v>
      </c>
      <c r="K173" s="2" t="s">
        <v>2231</v>
      </c>
      <c r="L173" s="2" t="s">
        <v>2231</v>
      </c>
      <c r="M173" s="2" t="s">
        <v>2231</v>
      </c>
      <c r="N173" s="41">
        <v>0</v>
      </c>
    </row>
    <row r="174" spans="1:14">
      <c r="A174">
        <v>790</v>
      </c>
      <c r="B174" s="1">
        <v>40983077</v>
      </c>
      <c r="C174" s="3" t="s">
        <v>1810</v>
      </c>
      <c r="D174" s="3" t="s">
        <v>1811</v>
      </c>
      <c r="E174" s="2">
        <v>3103032703</v>
      </c>
      <c r="F174" s="4" t="s">
        <v>13</v>
      </c>
      <c r="G174" t="s">
        <v>1812</v>
      </c>
      <c r="H174" s="2" t="s">
        <v>15</v>
      </c>
      <c r="I174" s="2" t="s">
        <v>2196</v>
      </c>
      <c r="J174" s="2" t="s">
        <v>2197</v>
      </c>
      <c r="K174" s="2" t="s">
        <v>2231</v>
      </c>
      <c r="L174" s="2" t="s">
        <v>2231</v>
      </c>
      <c r="M174" s="2" t="s">
        <v>2231</v>
      </c>
      <c r="N174" s="41">
        <v>0</v>
      </c>
    </row>
    <row r="175" spans="1:14">
      <c r="A175">
        <v>792</v>
      </c>
      <c r="B175" s="1">
        <v>51788669</v>
      </c>
      <c r="C175" s="3" t="s">
        <v>1815</v>
      </c>
      <c r="D175" s="3" t="s">
        <v>1816</v>
      </c>
      <c r="E175" s="2">
        <v>3003005921</v>
      </c>
      <c r="F175" s="4" t="s">
        <v>13</v>
      </c>
      <c r="G175" t="s">
        <v>627</v>
      </c>
      <c r="H175" s="2" t="s">
        <v>15</v>
      </c>
      <c r="I175" s="2" t="s">
        <v>2196</v>
      </c>
      <c r="J175" s="2" t="s">
        <v>2197</v>
      </c>
      <c r="K175" s="2" t="s">
        <v>2231</v>
      </c>
      <c r="L175" s="2" t="s">
        <v>2231</v>
      </c>
      <c r="M175" s="2" t="s">
        <v>2231</v>
      </c>
      <c r="N175" s="41">
        <v>0</v>
      </c>
    </row>
    <row r="176" spans="1:14">
      <c r="A176">
        <v>794</v>
      </c>
      <c r="B176" s="1">
        <v>1065626344</v>
      </c>
      <c r="C176" s="3" t="s">
        <v>1819</v>
      </c>
      <c r="D176" s="3" t="s">
        <v>1820</v>
      </c>
      <c r="E176" s="2">
        <v>3054852432</v>
      </c>
      <c r="F176" s="4" t="s">
        <v>13</v>
      </c>
      <c r="G176" t="s">
        <v>557</v>
      </c>
      <c r="H176" s="2" t="s">
        <v>15</v>
      </c>
      <c r="I176" s="2" t="s">
        <v>2196</v>
      </c>
      <c r="J176" s="2" t="s">
        <v>2197</v>
      </c>
      <c r="K176" s="2" t="s">
        <v>2231</v>
      </c>
      <c r="L176" s="2" t="s">
        <v>2231</v>
      </c>
      <c r="M176" s="2" t="s">
        <v>2231</v>
      </c>
      <c r="N176" s="41">
        <v>0</v>
      </c>
    </row>
    <row r="177" spans="1:14">
      <c r="A177">
        <v>804</v>
      </c>
      <c r="B177" s="1">
        <v>1014177522</v>
      </c>
      <c r="C177" s="3" t="s">
        <v>1842</v>
      </c>
      <c r="D177" s="3" t="s">
        <v>1843</v>
      </c>
      <c r="E177" s="2">
        <v>3125523535</v>
      </c>
      <c r="F177" s="4" t="s">
        <v>23</v>
      </c>
      <c r="G177" t="s">
        <v>63</v>
      </c>
      <c r="H177" s="2" t="s">
        <v>15</v>
      </c>
      <c r="I177" s="2" t="s">
        <v>2196</v>
      </c>
      <c r="J177" s="2" t="s">
        <v>2197</v>
      </c>
      <c r="K177" s="2" t="s">
        <v>2231</v>
      </c>
      <c r="L177" s="2" t="s">
        <v>2231</v>
      </c>
      <c r="M177" s="2" t="s">
        <v>2231</v>
      </c>
      <c r="N177" s="41">
        <v>0</v>
      </c>
    </row>
    <row r="178" spans="1:14">
      <c r="A178">
        <v>819</v>
      </c>
      <c r="B178" s="1">
        <v>52704081</v>
      </c>
      <c r="C178" s="3" t="s">
        <v>1875</v>
      </c>
      <c r="D178" s="3" t="s">
        <v>1876</v>
      </c>
      <c r="E178" s="2">
        <v>3105697692</v>
      </c>
      <c r="F178" s="4" t="s">
        <v>18</v>
      </c>
      <c r="G178" t="s">
        <v>316</v>
      </c>
      <c r="H178" s="2" t="s">
        <v>15</v>
      </c>
      <c r="I178" s="2" t="s">
        <v>2196</v>
      </c>
      <c r="J178" s="2" t="s">
        <v>2197</v>
      </c>
      <c r="K178" s="2" t="s">
        <v>2231</v>
      </c>
      <c r="L178" s="2" t="s">
        <v>2231</v>
      </c>
      <c r="M178" s="2" t="s">
        <v>2231</v>
      </c>
      <c r="N178" s="41">
        <v>0</v>
      </c>
    </row>
    <row r="179" spans="1:14">
      <c r="A179">
        <v>831</v>
      </c>
      <c r="B179" s="1">
        <v>52049917</v>
      </c>
      <c r="C179" s="3" t="s">
        <v>1900</v>
      </c>
      <c r="D179" s="3" t="s">
        <v>1901</v>
      </c>
      <c r="E179" s="2">
        <v>3002543632</v>
      </c>
      <c r="F179" s="4" t="s">
        <v>13</v>
      </c>
      <c r="G179" t="s">
        <v>595</v>
      </c>
      <c r="H179" s="2" t="s">
        <v>15</v>
      </c>
      <c r="I179" s="2" t="s">
        <v>2196</v>
      </c>
      <c r="J179" s="2" t="s">
        <v>2197</v>
      </c>
      <c r="K179" s="2" t="s">
        <v>2231</v>
      </c>
      <c r="L179" s="2" t="s">
        <v>2231</v>
      </c>
      <c r="M179" s="2" t="s">
        <v>2231</v>
      </c>
      <c r="N179" s="41">
        <v>0</v>
      </c>
    </row>
    <row r="180" spans="1:14">
      <c r="A180">
        <v>855</v>
      </c>
      <c r="B180" s="1">
        <v>1030641724</v>
      </c>
      <c r="C180" s="3" t="s">
        <v>1950</v>
      </c>
      <c r="D180" s="3" t="s">
        <v>1951</v>
      </c>
      <c r="E180" s="2">
        <v>3108148392</v>
      </c>
      <c r="F180" s="4" t="s">
        <v>13</v>
      </c>
      <c r="G180" t="s">
        <v>595</v>
      </c>
      <c r="H180" s="2" t="s">
        <v>15</v>
      </c>
      <c r="I180" s="2" t="s">
        <v>2196</v>
      </c>
      <c r="J180" s="2" t="s">
        <v>2197</v>
      </c>
      <c r="K180" s="2" t="s">
        <v>2231</v>
      </c>
      <c r="L180" s="2" t="s">
        <v>2231</v>
      </c>
      <c r="M180" s="2" t="s">
        <v>2231</v>
      </c>
      <c r="N180" s="41">
        <v>0</v>
      </c>
    </row>
    <row r="181" spans="1:14">
      <c r="A181">
        <v>861</v>
      </c>
      <c r="B181" s="1">
        <v>79561769</v>
      </c>
      <c r="C181" s="3" t="s">
        <v>1962</v>
      </c>
      <c r="D181" s="3" t="s">
        <v>1963</v>
      </c>
      <c r="E181" s="2">
        <v>30546396666</v>
      </c>
      <c r="F181" s="4" t="s">
        <v>13</v>
      </c>
      <c r="G181" t="s">
        <v>31</v>
      </c>
      <c r="H181" s="2" t="s">
        <v>15</v>
      </c>
      <c r="I181" s="2" t="s">
        <v>2196</v>
      </c>
      <c r="J181" s="2" t="s">
        <v>2197</v>
      </c>
      <c r="K181" s="2" t="s">
        <v>2231</v>
      </c>
      <c r="L181" s="2" t="s">
        <v>2231</v>
      </c>
      <c r="M181" s="2" t="s">
        <v>2231</v>
      </c>
      <c r="N181" s="41">
        <v>0</v>
      </c>
    </row>
    <row r="182" spans="1:14">
      <c r="A182">
        <v>881</v>
      </c>
      <c r="B182" s="1">
        <v>39693441</v>
      </c>
      <c r="C182" s="3" t="s">
        <v>2002</v>
      </c>
      <c r="D182" s="3" t="s">
        <v>2003</v>
      </c>
      <c r="E182" s="2">
        <v>3004758840</v>
      </c>
      <c r="F182" s="4" t="s">
        <v>13</v>
      </c>
      <c r="G182" t="s">
        <v>458</v>
      </c>
      <c r="H182" s="2" t="s">
        <v>15</v>
      </c>
      <c r="I182" s="2" t="s">
        <v>2196</v>
      </c>
      <c r="J182" s="2" t="s">
        <v>2197</v>
      </c>
      <c r="K182" s="2" t="s">
        <v>2231</v>
      </c>
      <c r="L182" s="2" t="s">
        <v>2231</v>
      </c>
      <c r="M182" s="2" t="s">
        <v>2231</v>
      </c>
      <c r="N182" s="41">
        <v>0</v>
      </c>
    </row>
    <row r="183" spans="1:14">
      <c r="A183">
        <v>920</v>
      </c>
      <c r="B183" s="1">
        <v>11445765</v>
      </c>
      <c r="C183" s="3" t="s">
        <v>2085</v>
      </c>
      <c r="D183" s="3" t="s">
        <v>2086</v>
      </c>
      <c r="E183" s="2">
        <v>3108673925</v>
      </c>
      <c r="F183" s="4" t="s">
        <v>13</v>
      </c>
      <c r="G183" t="s">
        <v>2087</v>
      </c>
      <c r="H183" s="2" t="s">
        <v>15</v>
      </c>
      <c r="I183" s="2" t="s">
        <v>2196</v>
      </c>
      <c r="J183" s="2" t="s">
        <v>2197</v>
      </c>
      <c r="K183" s="2" t="s">
        <v>2231</v>
      </c>
      <c r="L183" s="2" t="s">
        <v>2231</v>
      </c>
      <c r="M183" s="2" t="s">
        <v>2231</v>
      </c>
      <c r="N183" s="41">
        <v>0</v>
      </c>
    </row>
    <row r="184" spans="1:14">
      <c r="A184">
        <v>921</v>
      </c>
      <c r="B184" s="1">
        <v>1115074705</v>
      </c>
      <c r="C184" s="3" t="s">
        <v>2088</v>
      </c>
      <c r="D184" s="3" t="s">
        <v>2089</v>
      </c>
      <c r="E184" s="2">
        <v>3225694174</v>
      </c>
      <c r="F184" s="4" t="s">
        <v>141</v>
      </c>
      <c r="G184" t="s">
        <v>142</v>
      </c>
      <c r="H184" s="2" t="s">
        <v>15</v>
      </c>
      <c r="I184" s="2" t="s">
        <v>2196</v>
      </c>
      <c r="J184" s="2" t="s">
        <v>2197</v>
      </c>
      <c r="K184" s="2" t="s">
        <v>2231</v>
      </c>
      <c r="L184" s="2" t="s">
        <v>2231</v>
      </c>
      <c r="M184" s="2" t="s">
        <v>2231</v>
      </c>
      <c r="N184" s="41">
        <v>0</v>
      </c>
    </row>
    <row r="185" spans="1:14">
      <c r="A185">
        <v>924</v>
      </c>
      <c r="B185" s="1">
        <v>1031173894</v>
      </c>
      <c r="C185" s="3" t="s">
        <v>2094</v>
      </c>
      <c r="D185" s="3" t="s">
        <v>2095</v>
      </c>
      <c r="E185" s="2">
        <v>3194626729</v>
      </c>
      <c r="F185" s="4" t="s">
        <v>23</v>
      </c>
      <c r="G185" t="s">
        <v>63</v>
      </c>
      <c r="H185" s="2" t="s">
        <v>15</v>
      </c>
      <c r="I185" s="2" t="s">
        <v>2196</v>
      </c>
      <c r="J185" s="2" t="s">
        <v>2197</v>
      </c>
      <c r="K185" s="2" t="s">
        <v>2231</v>
      </c>
      <c r="L185" s="2" t="s">
        <v>2231</v>
      </c>
      <c r="M185" s="2" t="s">
        <v>2231</v>
      </c>
      <c r="N185" s="41">
        <v>0</v>
      </c>
    </row>
    <row r="186" spans="1:14">
      <c r="A186">
        <v>925</v>
      </c>
      <c r="B186" s="1">
        <v>1001205112</v>
      </c>
      <c r="C186" s="3" t="s">
        <v>2096</v>
      </c>
      <c r="D186" s="3" t="s">
        <v>2097</v>
      </c>
      <c r="E186" s="2">
        <v>3045983831</v>
      </c>
      <c r="F186" s="4" t="s">
        <v>18</v>
      </c>
      <c r="G186" t="s">
        <v>352</v>
      </c>
      <c r="H186" s="2" t="s">
        <v>15</v>
      </c>
      <c r="I186" s="2" t="s">
        <v>2196</v>
      </c>
      <c r="J186" s="2" t="s">
        <v>2197</v>
      </c>
      <c r="K186" s="2" t="s">
        <v>2231</v>
      </c>
      <c r="L186" s="2" t="s">
        <v>2231</v>
      </c>
      <c r="M186" s="2" t="s">
        <v>2231</v>
      </c>
      <c r="N186" s="41">
        <v>0</v>
      </c>
    </row>
    <row r="187" spans="1:14">
      <c r="A187">
        <v>926</v>
      </c>
      <c r="B187" s="1">
        <v>57426642</v>
      </c>
      <c r="C187" s="3" t="s">
        <v>2098</v>
      </c>
      <c r="D187" s="3" t="s">
        <v>2099</v>
      </c>
      <c r="E187" s="2">
        <v>3107259851</v>
      </c>
      <c r="F187" s="4" t="s">
        <v>145</v>
      </c>
      <c r="G187" t="s">
        <v>355</v>
      </c>
      <c r="H187" s="2" t="s">
        <v>15</v>
      </c>
      <c r="I187" s="2" t="s">
        <v>2196</v>
      </c>
      <c r="J187" s="2" t="s">
        <v>2197</v>
      </c>
      <c r="K187" s="2" t="s">
        <v>2231</v>
      </c>
      <c r="L187" s="2" t="s">
        <v>2231</v>
      </c>
      <c r="M187" s="2" t="s">
        <v>2231</v>
      </c>
      <c r="N187" s="41">
        <v>0</v>
      </c>
    </row>
    <row r="188" spans="1:14">
      <c r="A188">
        <v>928</v>
      </c>
      <c r="B188" s="1">
        <v>80251214</v>
      </c>
      <c r="C188" s="3" t="s">
        <v>2100</v>
      </c>
      <c r="D188" s="3" t="s">
        <v>2101</v>
      </c>
      <c r="E188" s="2">
        <v>3212100414</v>
      </c>
      <c r="F188" s="4" t="s">
        <v>13</v>
      </c>
      <c r="G188" t="s">
        <v>2102</v>
      </c>
      <c r="H188" s="2" t="s">
        <v>15</v>
      </c>
      <c r="I188" s="2" t="s">
        <v>2196</v>
      </c>
      <c r="J188" s="2" t="s">
        <v>2197</v>
      </c>
      <c r="K188" s="2" t="s">
        <v>2231</v>
      </c>
      <c r="L188" s="2" t="s">
        <v>2231</v>
      </c>
      <c r="M188" s="2" t="s">
        <v>2231</v>
      </c>
      <c r="N188" s="41">
        <v>0</v>
      </c>
    </row>
    <row r="189" spans="1:14">
      <c r="A189">
        <v>931</v>
      </c>
      <c r="B189" s="1">
        <v>7173029</v>
      </c>
      <c r="C189" s="3" t="s">
        <v>2109</v>
      </c>
      <c r="D189" s="3" t="s">
        <v>2110</v>
      </c>
      <c r="E189" s="2">
        <v>3202394980</v>
      </c>
      <c r="F189" s="4" t="s">
        <v>145</v>
      </c>
      <c r="G189" t="s">
        <v>2111</v>
      </c>
      <c r="H189" s="2" t="s">
        <v>15</v>
      </c>
      <c r="I189" s="2" t="s">
        <v>2196</v>
      </c>
      <c r="J189" s="2" t="s">
        <v>2197</v>
      </c>
      <c r="K189" s="2" t="s">
        <v>2231</v>
      </c>
      <c r="L189" s="2" t="s">
        <v>2231</v>
      </c>
      <c r="M189" s="2" t="s">
        <v>2231</v>
      </c>
      <c r="N189" s="41">
        <v>0</v>
      </c>
    </row>
    <row r="190" spans="1:14">
      <c r="A190">
        <v>957</v>
      </c>
      <c r="B190" s="1">
        <v>72021531</v>
      </c>
      <c r="C190" s="3" t="s">
        <v>2177</v>
      </c>
      <c r="D190" s="3" t="s">
        <v>2178</v>
      </c>
      <c r="E190" s="2">
        <v>3002721934</v>
      </c>
      <c r="F190" s="4" t="s">
        <v>145</v>
      </c>
      <c r="G190" t="s">
        <v>1329</v>
      </c>
      <c r="H190" s="2" t="s">
        <v>15</v>
      </c>
      <c r="I190" s="2" t="s">
        <v>2196</v>
      </c>
      <c r="J190" s="2" t="s">
        <v>2197</v>
      </c>
      <c r="K190" s="2" t="s">
        <v>2231</v>
      </c>
      <c r="L190" s="2" t="s">
        <v>2231</v>
      </c>
      <c r="M190" s="2" t="s">
        <v>2231</v>
      </c>
      <c r="N190" s="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276"/>
  <sheetViews>
    <sheetView tabSelected="1" topLeftCell="H87" workbookViewId="0">
      <selection activeCell="J85" sqref="J85:J220"/>
    </sheetView>
  </sheetViews>
  <sheetFormatPr baseColWidth="10" defaultColWidth="8.75" defaultRowHeight="14.25"/>
  <cols>
    <col min="2" max="2" width="15.25" customWidth="1"/>
    <col min="3" max="3" width="41" customWidth="1"/>
    <col min="4" max="4" width="30.125" customWidth="1"/>
    <col min="5" max="5" width="20.125" customWidth="1"/>
    <col min="6" max="6" width="16.5" customWidth="1"/>
    <col min="7" max="7" width="56.875" customWidth="1"/>
    <col min="8" max="8" width="25.5" customWidth="1"/>
    <col min="9" max="9" width="21.5" customWidth="1"/>
    <col min="10" max="10" width="22.875" customWidth="1"/>
    <col min="11" max="11" width="25.25" bestFit="1" customWidth="1"/>
    <col min="12" max="12" width="8.5" bestFit="1" customWidth="1"/>
    <col min="14" max="14" width="14.125" bestFit="1" customWidth="1"/>
  </cols>
  <sheetData>
    <row r="1" spans="1:14" ht="43.5" customHeight="1">
      <c r="A1" s="22" t="s">
        <v>1</v>
      </c>
      <c r="B1" s="22" t="s">
        <v>2</v>
      </c>
      <c r="C1" s="22" t="s">
        <v>3</v>
      </c>
      <c r="D1" s="22" t="s">
        <v>4</v>
      </c>
      <c r="E1" s="22" t="s">
        <v>5</v>
      </c>
      <c r="F1" s="22" t="s">
        <v>6</v>
      </c>
      <c r="G1" s="22" t="s">
        <v>2196</v>
      </c>
      <c r="H1" s="22" t="s">
        <v>8</v>
      </c>
      <c r="I1" s="22" t="s">
        <v>2198</v>
      </c>
      <c r="J1" s="22" t="s">
        <v>2199</v>
      </c>
      <c r="K1" s="22" t="s">
        <v>2262</v>
      </c>
      <c r="L1" s="22" t="s">
        <v>2260</v>
      </c>
      <c r="M1" s="22" t="s">
        <v>2261</v>
      </c>
      <c r="N1" s="22" t="s">
        <v>2259</v>
      </c>
    </row>
    <row r="2" spans="1:14" hidden="1">
      <c r="A2">
        <v>782</v>
      </c>
      <c r="B2" s="1">
        <v>1100973174</v>
      </c>
      <c r="C2" s="3" t="s">
        <v>1793</v>
      </c>
      <c r="D2" s="3" t="s">
        <v>1794</v>
      </c>
      <c r="E2" s="2">
        <v>3002041958</v>
      </c>
      <c r="F2" s="4" t="s">
        <v>18</v>
      </c>
      <c r="G2" t="s">
        <v>1615</v>
      </c>
      <c r="H2" t="s">
        <v>20</v>
      </c>
      <c r="I2" t="s">
        <v>2200</v>
      </c>
      <c r="K2" t="s">
        <v>2231</v>
      </c>
      <c r="L2" t="s">
        <v>2231</v>
      </c>
      <c r="M2" t="s">
        <v>2231</v>
      </c>
      <c r="N2">
        <v>0</v>
      </c>
    </row>
    <row r="3" spans="1:14" hidden="1">
      <c r="A3">
        <v>587</v>
      </c>
      <c r="B3" s="1">
        <v>1089487132</v>
      </c>
      <c r="C3" s="3" t="s">
        <v>1375</v>
      </c>
      <c r="D3" s="3" t="s">
        <v>1376</v>
      </c>
      <c r="E3" s="2">
        <v>3206698175</v>
      </c>
      <c r="F3" s="4" t="s">
        <v>18</v>
      </c>
      <c r="G3" t="s">
        <v>2228</v>
      </c>
      <c r="H3" t="s">
        <v>20</v>
      </c>
      <c r="I3" t="s">
        <v>2200</v>
      </c>
      <c r="K3" t="s">
        <v>2231</v>
      </c>
      <c r="L3" t="s">
        <v>2231</v>
      </c>
      <c r="M3" t="s">
        <v>2231</v>
      </c>
      <c r="N3">
        <v>0</v>
      </c>
    </row>
    <row r="4" spans="1:14" hidden="1">
      <c r="A4">
        <v>15</v>
      </c>
      <c r="B4" s="1">
        <v>55174540</v>
      </c>
      <c r="C4" t="s">
        <v>59</v>
      </c>
      <c r="D4" t="s">
        <v>60</v>
      </c>
      <c r="E4" s="2">
        <v>3212076238</v>
      </c>
      <c r="F4" s="2" t="s">
        <v>23</v>
      </c>
      <c r="G4" t="s">
        <v>2228</v>
      </c>
      <c r="H4" t="s">
        <v>20</v>
      </c>
      <c r="I4" t="s">
        <v>2200</v>
      </c>
      <c r="K4" t="s">
        <v>2231</v>
      </c>
      <c r="L4" t="s">
        <v>2231</v>
      </c>
      <c r="M4" t="s">
        <v>2231</v>
      </c>
      <c r="N4">
        <v>0</v>
      </c>
    </row>
    <row r="5" spans="1:14" hidden="1">
      <c r="A5">
        <v>952</v>
      </c>
      <c r="B5" s="1">
        <v>79301668</v>
      </c>
      <c r="C5" s="3" t="s">
        <v>2165</v>
      </c>
      <c r="D5" s="3" t="s">
        <v>2166</v>
      </c>
      <c r="E5" s="2">
        <v>3138300008</v>
      </c>
      <c r="F5" s="4" t="s">
        <v>145</v>
      </c>
      <c r="G5" t="s">
        <v>487</v>
      </c>
      <c r="H5" t="s">
        <v>20</v>
      </c>
      <c r="I5" t="s">
        <v>2200</v>
      </c>
      <c r="K5" t="s">
        <v>2231</v>
      </c>
      <c r="L5" t="s">
        <v>2231</v>
      </c>
      <c r="M5" t="s">
        <v>2231</v>
      </c>
      <c r="N5">
        <v>0</v>
      </c>
    </row>
    <row r="6" spans="1:14" hidden="1">
      <c r="A6">
        <v>217</v>
      </c>
      <c r="B6" s="1">
        <v>20638441</v>
      </c>
      <c r="C6" s="3" t="s">
        <v>546</v>
      </c>
      <c r="D6" s="3" t="s">
        <v>547</v>
      </c>
      <c r="E6" s="2">
        <v>3213968588</v>
      </c>
      <c r="F6" s="4" t="s">
        <v>18</v>
      </c>
      <c r="G6" t="s">
        <v>548</v>
      </c>
      <c r="H6" t="s">
        <v>20</v>
      </c>
      <c r="I6" t="s">
        <v>2200</v>
      </c>
      <c r="K6" t="s">
        <v>2231</v>
      </c>
      <c r="L6" t="s">
        <v>2231</v>
      </c>
      <c r="M6" t="s">
        <v>2231</v>
      </c>
      <c r="N6">
        <v>0</v>
      </c>
    </row>
    <row r="7" spans="1:14" hidden="1">
      <c r="A7">
        <v>82</v>
      </c>
      <c r="B7" s="1">
        <v>1075296748</v>
      </c>
      <c r="C7" t="s">
        <v>234</v>
      </c>
      <c r="D7" t="s">
        <v>235</v>
      </c>
      <c r="E7" s="2">
        <v>3163912982</v>
      </c>
      <c r="F7" s="2" t="s">
        <v>13</v>
      </c>
      <c r="G7" t="s">
        <v>2228</v>
      </c>
      <c r="H7" t="s">
        <v>20</v>
      </c>
      <c r="I7" t="s">
        <v>2200</v>
      </c>
      <c r="J7" t="s">
        <v>2200</v>
      </c>
      <c r="K7" t="s">
        <v>2231</v>
      </c>
      <c r="L7" t="s">
        <v>2231</v>
      </c>
      <c r="M7" t="s">
        <v>2231</v>
      </c>
      <c r="N7">
        <v>0</v>
      </c>
    </row>
    <row r="8" spans="1:14" hidden="1">
      <c r="A8">
        <v>860</v>
      </c>
      <c r="B8" s="1">
        <v>55162289</v>
      </c>
      <c r="C8" s="3" t="s">
        <v>1960</v>
      </c>
      <c r="D8" s="3" t="s">
        <v>1961</v>
      </c>
      <c r="E8" s="2">
        <v>3168658843</v>
      </c>
      <c r="F8" s="4" t="s">
        <v>13</v>
      </c>
      <c r="G8" t="s">
        <v>2228</v>
      </c>
      <c r="H8" t="s">
        <v>20</v>
      </c>
      <c r="I8" t="s">
        <v>2200</v>
      </c>
      <c r="K8" t="s">
        <v>2231</v>
      </c>
      <c r="L8" t="s">
        <v>2231</v>
      </c>
      <c r="M8" t="s">
        <v>2231</v>
      </c>
      <c r="N8">
        <v>0</v>
      </c>
    </row>
    <row r="9" spans="1:14" hidden="1">
      <c r="A9">
        <v>548</v>
      </c>
      <c r="B9" s="1">
        <v>1075625121</v>
      </c>
      <c r="C9" s="3" t="s">
        <v>1293</v>
      </c>
      <c r="D9" s="3" t="s">
        <v>1294</v>
      </c>
      <c r="E9" s="2">
        <v>3152185174</v>
      </c>
      <c r="F9" s="4" t="s">
        <v>23</v>
      </c>
      <c r="G9" t="s">
        <v>1295</v>
      </c>
      <c r="H9" t="s">
        <v>20</v>
      </c>
      <c r="I9" t="s">
        <v>2200</v>
      </c>
      <c r="K9" t="s">
        <v>2231</v>
      </c>
      <c r="L9" t="s">
        <v>2231</v>
      </c>
      <c r="M9" t="s">
        <v>2231</v>
      </c>
      <c r="N9">
        <v>0</v>
      </c>
    </row>
    <row r="10" spans="1:14" hidden="1">
      <c r="A10">
        <v>963</v>
      </c>
      <c r="B10" s="1">
        <v>74170157</v>
      </c>
      <c r="C10" s="3" t="s">
        <v>2191</v>
      </c>
      <c r="D10" s="3" t="s">
        <v>2192</v>
      </c>
      <c r="E10" s="2">
        <v>3114411584</v>
      </c>
      <c r="F10" s="4" t="s">
        <v>145</v>
      </c>
      <c r="G10" t="s">
        <v>2193</v>
      </c>
      <c r="H10" t="s">
        <v>20</v>
      </c>
      <c r="I10" t="s">
        <v>2200</v>
      </c>
      <c r="K10" t="s">
        <v>2231</v>
      </c>
      <c r="L10" t="s">
        <v>2231</v>
      </c>
      <c r="M10" t="s">
        <v>2231</v>
      </c>
      <c r="N10">
        <v>0</v>
      </c>
    </row>
    <row r="11" spans="1:14" hidden="1">
      <c r="A11">
        <v>648</v>
      </c>
      <c r="B11" s="1">
        <v>5035638</v>
      </c>
      <c r="C11" s="3" t="s">
        <v>1502</v>
      </c>
      <c r="D11" s="3" t="s">
        <v>1503</v>
      </c>
      <c r="E11" s="2">
        <v>3152760417</v>
      </c>
      <c r="F11" s="4" t="s">
        <v>13</v>
      </c>
      <c r="G11" t="s">
        <v>203</v>
      </c>
      <c r="H11" t="s">
        <v>20</v>
      </c>
      <c r="I11" t="s">
        <v>2200</v>
      </c>
      <c r="K11" t="s">
        <v>2231</v>
      </c>
      <c r="L11" t="s">
        <v>2231</v>
      </c>
      <c r="M11" t="s">
        <v>2231</v>
      </c>
      <c r="N11">
        <v>0</v>
      </c>
    </row>
    <row r="12" spans="1:14" hidden="1">
      <c r="A12">
        <v>67</v>
      </c>
      <c r="B12" s="1">
        <v>88265634</v>
      </c>
      <c r="C12" t="s">
        <v>197</v>
      </c>
      <c r="D12" t="s">
        <v>198</v>
      </c>
      <c r="E12" s="2">
        <v>3214530056</v>
      </c>
      <c r="F12" s="2" t="s">
        <v>18</v>
      </c>
      <c r="G12" t="s">
        <v>186</v>
      </c>
      <c r="H12" t="s">
        <v>20</v>
      </c>
      <c r="I12" t="s">
        <v>2200</v>
      </c>
      <c r="K12" t="s">
        <v>2231</v>
      </c>
      <c r="L12" t="s">
        <v>2231</v>
      </c>
      <c r="M12" t="s">
        <v>2231</v>
      </c>
      <c r="N12">
        <v>0</v>
      </c>
    </row>
    <row r="13" spans="1:14" hidden="1">
      <c r="A13">
        <v>312</v>
      </c>
      <c r="B13" s="1">
        <v>79962091</v>
      </c>
      <c r="C13" s="3" t="s">
        <v>766</v>
      </c>
      <c r="D13" s="3" t="s">
        <v>767</v>
      </c>
      <c r="E13" s="2">
        <v>3136540060</v>
      </c>
      <c r="F13" s="4" t="s">
        <v>13</v>
      </c>
      <c r="G13" t="s">
        <v>2228</v>
      </c>
      <c r="H13" t="s">
        <v>20</v>
      </c>
      <c r="I13" t="s">
        <v>2200</v>
      </c>
      <c r="K13" t="s">
        <v>2231</v>
      </c>
      <c r="L13" t="s">
        <v>2231</v>
      </c>
      <c r="M13" t="s">
        <v>2231</v>
      </c>
      <c r="N13">
        <v>0</v>
      </c>
    </row>
    <row r="14" spans="1:14" hidden="1">
      <c r="A14">
        <v>339</v>
      </c>
      <c r="B14" s="1">
        <v>27806730</v>
      </c>
      <c r="C14" s="3" t="s">
        <v>827</v>
      </c>
      <c r="D14" s="3" t="s">
        <v>828</v>
      </c>
      <c r="E14" s="2">
        <v>3117069970</v>
      </c>
      <c r="F14" s="4" t="s">
        <v>18</v>
      </c>
      <c r="G14" t="s">
        <v>826</v>
      </c>
      <c r="H14" t="s">
        <v>20</v>
      </c>
      <c r="I14" t="s">
        <v>2200</v>
      </c>
      <c r="K14" t="s">
        <v>2231</v>
      </c>
      <c r="L14" t="s">
        <v>2231</v>
      </c>
      <c r="M14" t="s">
        <v>2231</v>
      </c>
      <c r="N14">
        <v>0</v>
      </c>
    </row>
    <row r="15" spans="1:14" hidden="1">
      <c r="A15">
        <v>189</v>
      </c>
      <c r="B15" s="1">
        <v>80067951</v>
      </c>
      <c r="C15" s="3" t="s">
        <v>485</v>
      </c>
      <c r="D15" s="3" t="s">
        <v>486</v>
      </c>
      <c r="E15" s="2">
        <v>3114409931</v>
      </c>
      <c r="F15" s="4" t="s">
        <v>18</v>
      </c>
      <c r="G15" t="s">
        <v>487</v>
      </c>
      <c r="H15" t="s">
        <v>20</v>
      </c>
      <c r="I15" t="s">
        <v>2200</v>
      </c>
      <c r="K15" t="s">
        <v>2231</v>
      </c>
      <c r="L15" t="s">
        <v>2231</v>
      </c>
      <c r="M15" t="s">
        <v>2231</v>
      </c>
      <c r="N15">
        <v>0</v>
      </c>
    </row>
    <row r="16" spans="1:14" hidden="1">
      <c r="A16">
        <v>151</v>
      </c>
      <c r="B16" s="1">
        <v>37335176</v>
      </c>
      <c r="C16" s="3" t="s">
        <v>396</v>
      </c>
      <c r="D16" s="3" t="s">
        <v>397</v>
      </c>
      <c r="E16" s="2">
        <v>3102434675</v>
      </c>
      <c r="F16" s="4" t="s">
        <v>18</v>
      </c>
      <c r="G16" t="s">
        <v>203</v>
      </c>
      <c r="H16" t="s">
        <v>20</v>
      </c>
      <c r="I16" t="s">
        <v>2200</v>
      </c>
      <c r="K16" t="s">
        <v>2231</v>
      </c>
      <c r="L16" t="s">
        <v>2231</v>
      </c>
      <c r="M16" t="s">
        <v>2231</v>
      </c>
      <c r="N16">
        <v>0</v>
      </c>
    </row>
    <row r="17" spans="1:14" hidden="1">
      <c r="A17">
        <v>582</v>
      </c>
      <c r="B17" s="1">
        <v>7690012</v>
      </c>
      <c r="C17" s="3" t="s">
        <v>1365</v>
      </c>
      <c r="D17" s="3" t="s">
        <v>1366</v>
      </c>
      <c r="E17" s="2">
        <v>3155665517</v>
      </c>
      <c r="F17" s="4" t="s">
        <v>23</v>
      </c>
      <c r="G17" t="s">
        <v>2228</v>
      </c>
      <c r="H17" t="s">
        <v>20</v>
      </c>
      <c r="I17" t="s">
        <v>2200</v>
      </c>
      <c r="K17" t="s">
        <v>2231</v>
      </c>
      <c r="L17" t="s">
        <v>2231</v>
      </c>
      <c r="M17" t="s">
        <v>2231</v>
      </c>
      <c r="N17">
        <v>0</v>
      </c>
    </row>
    <row r="18" spans="1:14" hidden="1">
      <c r="A18">
        <v>514</v>
      </c>
      <c r="B18" s="1">
        <v>55150663</v>
      </c>
      <c r="C18" s="3" t="s">
        <v>1219</v>
      </c>
      <c r="D18" s="3" t="s">
        <v>1220</v>
      </c>
      <c r="E18" s="2">
        <v>3114543847</v>
      </c>
      <c r="F18" s="4" t="s">
        <v>13</v>
      </c>
      <c r="G18" t="s">
        <v>2228</v>
      </c>
      <c r="H18" t="s">
        <v>20</v>
      </c>
      <c r="I18" t="s">
        <v>2200</v>
      </c>
      <c r="K18" t="s">
        <v>2231</v>
      </c>
      <c r="L18" t="s">
        <v>2231</v>
      </c>
      <c r="M18" t="s">
        <v>2231</v>
      </c>
      <c r="N18">
        <v>0</v>
      </c>
    </row>
    <row r="19" spans="1:14" hidden="1">
      <c r="A19">
        <v>265</v>
      </c>
      <c r="B19" s="1">
        <v>91278732</v>
      </c>
      <c r="C19" s="3" t="s">
        <v>656</v>
      </c>
      <c r="D19" s="3" t="s">
        <v>657</v>
      </c>
      <c r="E19" s="2">
        <v>3134235466</v>
      </c>
      <c r="F19" s="4" t="s">
        <v>145</v>
      </c>
      <c r="G19" t="s">
        <v>658</v>
      </c>
      <c r="H19" t="s">
        <v>20</v>
      </c>
      <c r="I19" t="s">
        <v>2200</v>
      </c>
      <c r="K19" t="s">
        <v>2231</v>
      </c>
      <c r="L19" t="s">
        <v>2231</v>
      </c>
      <c r="M19" t="s">
        <v>2231</v>
      </c>
      <c r="N19">
        <v>0</v>
      </c>
    </row>
    <row r="20" spans="1:14" hidden="1">
      <c r="A20">
        <v>939</v>
      </c>
      <c r="B20" s="1">
        <v>51734629</v>
      </c>
      <c r="C20" s="3" t="s">
        <v>2130</v>
      </c>
      <c r="D20" s="3" t="s">
        <v>2131</v>
      </c>
      <c r="E20" s="2">
        <v>3112576721</v>
      </c>
      <c r="F20" s="4" t="s">
        <v>145</v>
      </c>
      <c r="G20" t="s">
        <v>2132</v>
      </c>
      <c r="H20" t="s">
        <v>20</v>
      </c>
      <c r="I20" t="s">
        <v>2200</v>
      </c>
      <c r="K20" t="s">
        <v>2231</v>
      </c>
      <c r="L20" t="s">
        <v>2231</v>
      </c>
      <c r="M20" t="s">
        <v>2231</v>
      </c>
      <c r="N20">
        <v>0</v>
      </c>
    </row>
    <row r="21" spans="1:14" hidden="1">
      <c r="A21">
        <v>565</v>
      </c>
      <c r="B21" s="1">
        <v>39528374</v>
      </c>
      <c r="C21" s="3" t="s">
        <v>1330</v>
      </c>
      <c r="D21" s="3" t="s">
        <v>1331</v>
      </c>
      <c r="E21" s="2">
        <v>3106967891</v>
      </c>
      <c r="F21" s="4" t="s">
        <v>18</v>
      </c>
      <c r="G21" t="s">
        <v>2228</v>
      </c>
      <c r="H21" t="s">
        <v>20</v>
      </c>
      <c r="I21" t="s">
        <v>2200</v>
      </c>
      <c r="K21" t="s">
        <v>2231</v>
      </c>
      <c r="L21" t="s">
        <v>2231</v>
      </c>
      <c r="M21" t="s">
        <v>2231</v>
      </c>
      <c r="N21">
        <v>0</v>
      </c>
    </row>
    <row r="22" spans="1:14" hidden="1">
      <c r="A22">
        <v>608</v>
      </c>
      <c r="B22" s="1">
        <v>91245530</v>
      </c>
      <c r="C22" s="3" t="s">
        <v>1417</v>
      </c>
      <c r="D22" s="3" t="s">
        <v>1418</v>
      </c>
      <c r="E22" s="2">
        <v>3152038537</v>
      </c>
      <c r="F22" s="4" t="s">
        <v>145</v>
      </c>
      <c r="G22" t="s">
        <v>1419</v>
      </c>
      <c r="H22" t="s">
        <v>20</v>
      </c>
      <c r="I22" t="s">
        <v>2200</v>
      </c>
      <c r="K22" t="s">
        <v>2231</v>
      </c>
      <c r="L22" t="s">
        <v>2231</v>
      </c>
      <c r="M22" t="s">
        <v>2231</v>
      </c>
      <c r="N22">
        <v>0</v>
      </c>
    </row>
    <row r="23" spans="1:14" hidden="1">
      <c r="A23">
        <v>57</v>
      </c>
      <c r="B23" s="1">
        <v>63366364</v>
      </c>
      <c r="C23" t="s">
        <v>171</v>
      </c>
      <c r="D23" t="s">
        <v>172</v>
      </c>
      <c r="E23" s="2">
        <v>3176116662</v>
      </c>
      <c r="F23" s="2" t="s">
        <v>18</v>
      </c>
      <c r="G23" t="s">
        <v>2229</v>
      </c>
      <c r="H23" t="s">
        <v>20</v>
      </c>
      <c r="I23" t="s">
        <v>2200</v>
      </c>
      <c r="K23" t="s">
        <v>2231</v>
      </c>
      <c r="L23" t="s">
        <v>2231</v>
      </c>
      <c r="M23" t="s">
        <v>2231</v>
      </c>
      <c r="N23">
        <v>0</v>
      </c>
    </row>
    <row r="24" spans="1:14" hidden="1">
      <c r="A24">
        <v>551</v>
      </c>
      <c r="B24" s="1">
        <v>36068460</v>
      </c>
      <c r="C24" s="3" t="s">
        <v>1300</v>
      </c>
      <c r="D24" s="3" t="s">
        <v>1301</v>
      </c>
      <c r="E24" s="2">
        <v>3164621957</v>
      </c>
      <c r="F24" s="4" t="s">
        <v>13</v>
      </c>
      <c r="G24" t="s">
        <v>2228</v>
      </c>
      <c r="H24" t="s">
        <v>20</v>
      </c>
      <c r="I24" t="s">
        <v>2200</v>
      </c>
      <c r="K24" t="s">
        <v>2231</v>
      </c>
      <c r="L24" t="s">
        <v>2231</v>
      </c>
      <c r="M24" t="s">
        <v>2231</v>
      </c>
      <c r="N24">
        <v>0</v>
      </c>
    </row>
    <row r="25" spans="1:14" hidden="1">
      <c r="A25">
        <v>393</v>
      </c>
      <c r="B25" s="1">
        <v>1085260081</v>
      </c>
      <c r="C25" s="3" t="s">
        <v>952</v>
      </c>
      <c r="D25" s="3" t="s">
        <v>953</v>
      </c>
      <c r="E25" s="2">
        <v>3155781923</v>
      </c>
      <c r="F25" s="4" t="s">
        <v>18</v>
      </c>
      <c r="G25" t="s">
        <v>954</v>
      </c>
      <c r="H25" t="s">
        <v>20</v>
      </c>
      <c r="I25" t="s">
        <v>2200</v>
      </c>
      <c r="K25" t="s">
        <v>2231</v>
      </c>
      <c r="L25" t="s">
        <v>2231</v>
      </c>
      <c r="M25" t="s">
        <v>2231</v>
      </c>
      <c r="N25">
        <v>0</v>
      </c>
    </row>
    <row r="26" spans="1:14" hidden="1">
      <c r="A26">
        <v>962</v>
      </c>
      <c r="B26" s="1">
        <v>79344246</v>
      </c>
      <c r="C26" s="3" t="s">
        <v>2189</v>
      </c>
      <c r="D26" s="3" t="s">
        <v>2190</v>
      </c>
      <c r="E26" s="2">
        <v>3123671686</v>
      </c>
      <c r="F26" s="4" t="s">
        <v>145</v>
      </c>
      <c r="G26" t="s">
        <v>2228</v>
      </c>
      <c r="H26" t="s">
        <v>20</v>
      </c>
      <c r="I26" t="s">
        <v>2200</v>
      </c>
      <c r="K26" t="s">
        <v>2231</v>
      </c>
      <c r="L26" t="s">
        <v>2231</v>
      </c>
      <c r="M26" t="s">
        <v>2231</v>
      </c>
      <c r="N26">
        <v>0</v>
      </c>
    </row>
    <row r="27" spans="1:14" hidden="1">
      <c r="A27">
        <v>625</v>
      </c>
      <c r="B27" s="1">
        <v>79799184</v>
      </c>
      <c r="C27" s="3" t="s">
        <v>1452</v>
      </c>
      <c r="D27" s="3" t="s">
        <v>1453</v>
      </c>
      <c r="E27" s="2">
        <v>3138886330</v>
      </c>
      <c r="F27" s="4" t="s">
        <v>145</v>
      </c>
      <c r="G27" t="s">
        <v>1454</v>
      </c>
      <c r="H27" t="s">
        <v>20</v>
      </c>
      <c r="I27" t="s">
        <v>2200</v>
      </c>
      <c r="K27" t="s">
        <v>2231</v>
      </c>
      <c r="L27" t="s">
        <v>2231</v>
      </c>
      <c r="M27" t="s">
        <v>2231</v>
      </c>
      <c r="N27">
        <v>0</v>
      </c>
    </row>
    <row r="28" spans="1:14" hidden="1">
      <c r="A28">
        <v>841</v>
      </c>
      <c r="B28" s="1">
        <v>91109224</v>
      </c>
      <c r="C28" s="3" t="s">
        <v>1921</v>
      </c>
      <c r="D28" s="3" t="s">
        <v>1922</v>
      </c>
      <c r="E28" s="2">
        <v>3188631973</v>
      </c>
      <c r="F28" s="4" t="s">
        <v>18</v>
      </c>
      <c r="G28" t="s">
        <v>1615</v>
      </c>
      <c r="H28" t="s">
        <v>20</v>
      </c>
      <c r="I28" t="s">
        <v>2200</v>
      </c>
      <c r="K28" t="s">
        <v>2231</v>
      </c>
      <c r="L28" t="s">
        <v>2231</v>
      </c>
      <c r="M28" t="s">
        <v>2231</v>
      </c>
      <c r="N28">
        <v>0</v>
      </c>
    </row>
    <row r="29" spans="1:14" hidden="1">
      <c r="A29">
        <v>830</v>
      </c>
      <c r="B29" s="1">
        <v>7715612</v>
      </c>
      <c r="C29" s="3" t="s">
        <v>1898</v>
      </c>
      <c r="D29" s="3" t="s">
        <v>1899</v>
      </c>
      <c r="E29" s="2">
        <v>3202536214</v>
      </c>
      <c r="F29" s="4" t="s">
        <v>18</v>
      </c>
      <c r="G29" t="s">
        <v>2228</v>
      </c>
      <c r="H29" t="s">
        <v>20</v>
      </c>
      <c r="I29" t="s">
        <v>2200</v>
      </c>
      <c r="K29" t="s">
        <v>2231</v>
      </c>
      <c r="L29" t="s">
        <v>2231</v>
      </c>
      <c r="M29" t="s">
        <v>2231</v>
      </c>
      <c r="N29">
        <v>0</v>
      </c>
    </row>
    <row r="30" spans="1:14" hidden="1">
      <c r="A30">
        <v>304</v>
      </c>
      <c r="B30" s="1">
        <v>1075243646</v>
      </c>
      <c r="C30" s="3" t="s">
        <v>747</v>
      </c>
      <c r="D30" s="3" t="s">
        <v>748</v>
      </c>
      <c r="E30" s="2">
        <v>3153736131</v>
      </c>
      <c r="F30" s="4" t="s">
        <v>13</v>
      </c>
      <c r="G30" t="s">
        <v>2228</v>
      </c>
      <c r="H30" t="s">
        <v>20</v>
      </c>
      <c r="I30" t="s">
        <v>2200</v>
      </c>
      <c r="K30" t="s">
        <v>2231</v>
      </c>
      <c r="L30" t="s">
        <v>2231</v>
      </c>
      <c r="M30" t="s">
        <v>2231</v>
      </c>
      <c r="N30">
        <v>0</v>
      </c>
    </row>
    <row r="31" spans="1:14" hidden="1">
      <c r="A31">
        <v>17</v>
      </c>
      <c r="B31" s="1">
        <v>33750621</v>
      </c>
      <c r="C31" t="s">
        <v>64</v>
      </c>
      <c r="D31" t="s">
        <v>65</v>
      </c>
      <c r="E31" s="2">
        <v>3133953089</v>
      </c>
      <c r="F31" s="2" t="s">
        <v>13</v>
      </c>
      <c r="G31" t="s">
        <v>2228</v>
      </c>
      <c r="H31" t="s">
        <v>20</v>
      </c>
      <c r="I31" t="s">
        <v>2200</v>
      </c>
      <c r="K31" t="s">
        <v>2231</v>
      </c>
      <c r="L31" t="s">
        <v>2231</v>
      </c>
      <c r="M31" t="s">
        <v>2231</v>
      </c>
      <c r="N31">
        <v>0</v>
      </c>
    </row>
    <row r="32" spans="1:14" hidden="1">
      <c r="A32">
        <v>397</v>
      </c>
      <c r="B32" s="1">
        <v>1032445178</v>
      </c>
      <c r="C32" s="3" t="s">
        <v>963</v>
      </c>
      <c r="D32" s="3" t="s">
        <v>964</v>
      </c>
      <c r="E32" s="2">
        <v>3124716275</v>
      </c>
      <c r="F32" s="4" t="s">
        <v>13</v>
      </c>
      <c r="G32" t="s">
        <v>954</v>
      </c>
      <c r="H32" t="s">
        <v>20</v>
      </c>
      <c r="I32" t="s">
        <v>2200</v>
      </c>
      <c r="K32" t="s">
        <v>2231</v>
      </c>
      <c r="L32" t="s">
        <v>2231</v>
      </c>
      <c r="M32" t="s">
        <v>2231</v>
      </c>
      <c r="N32">
        <v>0</v>
      </c>
    </row>
    <row r="33" spans="1:14" hidden="1">
      <c r="A33">
        <v>783</v>
      </c>
      <c r="B33" s="1">
        <v>1100960944</v>
      </c>
      <c r="C33" s="3" t="s">
        <v>1795</v>
      </c>
      <c r="D33" s="3" t="s">
        <v>1796</v>
      </c>
      <c r="E33" s="2">
        <v>3116246358</v>
      </c>
      <c r="F33" s="4" t="s">
        <v>18</v>
      </c>
      <c r="G33" t="s">
        <v>1615</v>
      </c>
      <c r="H33" t="s">
        <v>20</v>
      </c>
      <c r="I33" t="s">
        <v>2200</v>
      </c>
      <c r="K33" t="s">
        <v>2231</v>
      </c>
      <c r="L33" t="s">
        <v>2231</v>
      </c>
      <c r="M33" t="s">
        <v>2231</v>
      </c>
      <c r="N33">
        <v>0</v>
      </c>
    </row>
    <row r="34" spans="1:14" hidden="1">
      <c r="A34">
        <v>544</v>
      </c>
      <c r="B34" s="1">
        <v>1007536728</v>
      </c>
      <c r="C34" s="3" t="s">
        <v>1285</v>
      </c>
      <c r="D34" s="3" t="s">
        <v>1286</v>
      </c>
      <c r="E34" s="2">
        <v>3138015358</v>
      </c>
      <c r="F34" s="4" t="s">
        <v>18</v>
      </c>
      <c r="G34" t="s">
        <v>186</v>
      </c>
      <c r="H34" t="s">
        <v>20</v>
      </c>
      <c r="I34" t="s">
        <v>2200</v>
      </c>
      <c r="K34" t="s">
        <v>2231</v>
      </c>
      <c r="L34" t="s">
        <v>2231</v>
      </c>
      <c r="M34" t="s">
        <v>2231</v>
      </c>
      <c r="N34">
        <v>0</v>
      </c>
    </row>
    <row r="35" spans="1:14" hidden="1">
      <c r="A35">
        <v>77</v>
      </c>
      <c r="B35" s="1">
        <v>55217001</v>
      </c>
      <c r="C35" t="s">
        <v>221</v>
      </c>
      <c r="D35" t="s">
        <v>222</v>
      </c>
      <c r="E35" s="2">
        <v>3165368707</v>
      </c>
      <c r="F35" s="2" t="s">
        <v>13</v>
      </c>
      <c r="G35" t="s">
        <v>2228</v>
      </c>
      <c r="H35" t="s">
        <v>20</v>
      </c>
      <c r="I35" t="s">
        <v>2200</v>
      </c>
      <c r="K35" t="s">
        <v>2231</v>
      </c>
      <c r="L35" t="s">
        <v>2231</v>
      </c>
      <c r="M35" t="s">
        <v>2231</v>
      </c>
      <c r="N35">
        <v>0</v>
      </c>
    </row>
    <row r="36" spans="1:14" hidden="1">
      <c r="A36">
        <v>864</v>
      </c>
      <c r="B36" s="1">
        <v>1095812530</v>
      </c>
      <c r="C36" s="3" t="s">
        <v>1968</v>
      </c>
      <c r="D36" s="3" t="s">
        <v>1969</v>
      </c>
      <c r="E36" s="2">
        <v>3167956774</v>
      </c>
      <c r="F36" s="4" t="s">
        <v>23</v>
      </c>
      <c r="G36" t="s">
        <v>1419</v>
      </c>
      <c r="H36" t="s">
        <v>20</v>
      </c>
      <c r="I36" t="s">
        <v>2200</v>
      </c>
      <c r="K36" t="s">
        <v>2231</v>
      </c>
      <c r="L36" t="s">
        <v>2231</v>
      </c>
      <c r="M36" t="s">
        <v>2231</v>
      </c>
      <c r="N36">
        <v>0</v>
      </c>
    </row>
    <row r="37" spans="1:14" hidden="1">
      <c r="A37">
        <v>943</v>
      </c>
      <c r="B37" s="1">
        <v>55069436</v>
      </c>
      <c r="C37" s="3" t="s">
        <v>2141</v>
      </c>
      <c r="D37" s="3" t="s">
        <v>2142</v>
      </c>
      <c r="E37" s="2">
        <v>3134519727</v>
      </c>
      <c r="F37" s="4" t="s">
        <v>145</v>
      </c>
      <c r="G37" t="s">
        <v>2143</v>
      </c>
      <c r="H37" t="s">
        <v>20</v>
      </c>
      <c r="I37" t="s">
        <v>2200</v>
      </c>
      <c r="K37" t="s">
        <v>2231</v>
      </c>
      <c r="L37" t="s">
        <v>2231</v>
      </c>
      <c r="M37" t="s">
        <v>2231</v>
      </c>
      <c r="N37">
        <v>0</v>
      </c>
    </row>
    <row r="38" spans="1:14" hidden="1">
      <c r="A38">
        <v>586</v>
      </c>
      <c r="B38" s="1">
        <v>36089729</v>
      </c>
      <c r="C38" s="3" t="s">
        <v>1373</v>
      </c>
      <c r="D38" s="3" t="s">
        <v>1374</v>
      </c>
      <c r="E38" s="2">
        <v>3187624750</v>
      </c>
      <c r="F38" s="4" t="s">
        <v>23</v>
      </c>
      <c r="G38" t="s">
        <v>2228</v>
      </c>
      <c r="H38" t="s">
        <v>20</v>
      </c>
      <c r="I38" t="s">
        <v>2200</v>
      </c>
      <c r="K38" t="s">
        <v>2231</v>
      </c>
      <c r="L38" t="s">
        <v>2231</v>
      </c>
      <c r="M38" t="s">
        <v>2231</v>
      </c>
      <c r="N38">
        <v>0</v>
      </c>
    </row>
    <row r="39" spans="1:14" hidden="1">
      <c r="A39">
        <v>69</v>
      </c>
      <c r="B39" s="1">
        <v>37864851</v>
      </c>
      <c r="C39" t="s">
        <v>201</v>
      </c>
      <c r="D39" t="s">
        <v>202</v>
      </c>
      <c r="E39" s="2">
        <v>3144451877</v>
      </c>
      <c r="F39" s="2" t="s">
        <v>145</v>
      </c>
      <c r="G39" t="s">
        <v>203</v>
      </c>
      <c r="H39" t="s">
        <v>20</v>
      </c>
      <c r="I39" t="s">
        <v>2200</v>
      </c>
      <c r="K39" t="s">
        <v>2231</v>
      </c>
      <c r="L39" t="s">
        <v>2231</v>
      </c>
      <c r="M39" t="s">
        <v>2231</v>
      </c>
      <c r="N39">
        <v>0</v>
      </c>
    </row>
    <row r="40" spans="1:14" hidden="1">
      <c r="A40">
        <v>524</v>
      </c>
      <c r="B40" s="1">
        <v>36172230</v>
      </c>
      <c r="C40" s="3" t="s">
        <v>1241</v>
      </c>
      <c r="D40" s="3" t="s">
        <v>1242</v>
      </c>
      <c r="E40" s="2">
        <v>3123294660</v>
      </c>
      <c r="F40" s="4" t="s">
        <v>145</v>
      </c>
      <c r="G40" t="s">
        <v>1243</v>
      </c>
      <c r="H40" t="s">
        <v>20</v>
      </c>
      <c r="I40" t="s">
        <v>2200</v>
      </c>
      <c r="K40" t="s">
        <v>2231</v>
      </c>
      <c r="L40" t="s">
        <v>2231</v>
      </c>
      <c r="M40" t="s">
        <v>2231</v>
      </c>
      <c r="N40">
        <v>0</v>
      </c>
    </row>
    <row r="41" spans="1:14" hidden="1">
      <c r="A41">
        <v>473</v>
      </c>
      <c r="B41" s="1">
        <v>65831441</v>
      </c>
      <c r="C41" s="3" t="s">
        <v>1129</v>
      </c>
      <c r="D41" s="3" t="s">
        <v>1130</v>
      </c>
      <c r="E41" s="2">
        <v>3114434717</v>
      </c>
      <c r="F41" s="4" t="s">
        <v>145</v>
      </c>
      <c r="G41" t="s">
        <v>1131</v>
      </c>
      <c r="H41" t="s">
        <v>20</v>
      </c>
      <c r="I41" t="s">
        <v>2200</v>
      </c>
      <c r="K41" t="s">
        <v>2231</v>
      </c>
      <c r="L41" t="s">
        <v>2231</v>
      </c>
      <c r="M41" t="s">
        <v>2231</v>
      </c>
      <c r="N41">
        <v>0</v>
      </c>
    </row>
    <row r="42" spans="1:14" hidden="1">
      <c r="A42">
        <v>949</v>
      </c>
      <c r="B42" s="1">
        <v>28757739</v>
      </c>
      <c r="C42" s="3" t="s">
        <v>2157</v>
      </c>
      <c r="D42" s="3" t="s">
        <v>2158</v>
      </c>
      <c r="E42" s="2">
        <v>3163040453</v>
      </c>
      <c r="F42" s="4" t="s">
        <v>145</v>
      </c>
      <c r="G42" t="s">
        <v>2159</v>
      </c>
      <c r="H42" t="s">
        <v>20</v>
      </c>
      <c r="I42" t="s">
        <v>2200</v>
      </c>
      <c r="K42" t="s">
        <v>2231</v>
      </c>
      <c r="L42" t="s">
        <v>2231</v>
      </c>
      <c r="M42" t="s">
        <v>2231</v>
      </c>
      <c r="N42">
        <v>0</v>
      </c>
    </row>
    <row r="43" spans="1:14" hidden="1">
      <c r="A43">
        <v>699</v>
      </c>
      <c r="B43" s="1">
        <v>37895446</v>
      </c>
      <c r="C43" s="3" t="s">
        <v>1613</v>
      </c>
      <c r="D43" s="3" t="s">
        <v>1614</v>
      </c>
      <c r="E43" s="2">
        <v>3244388981</v>
      </c>
      <c r="F43" s="4" t="s">
        <v>145</v>
      </c>
      <c r="G43" t="s">
        <v>1615</v>
      </c>
      <c r="H43" t="s">
        <v>20</v>
      </c>
      <c r="I43" t="s">
        <v>2200</v>
      </c>
      <c r="K43" t="s">
        <v>2231</v>
      </c>
      <c r="L43" t="s">
        <v>2231</v>
      </c>
      <c r="M43" t="s">
        <v>2231</v>
      </c>
      <c r="N43">
        <v>0</v>
      </c>
    </row>
    <row r="44" spans="1:14" hidden="1">
      <c r="A44">
        <v>55</v>
      </c>
      <c r="B44" s="1">
        <v>1075314787</v>
      </c>
      <c r="C44" t="s">
        <v>166</v>
      </c>
      <c r="D44" t="s">
        <v>167</v>
      </c>
      <c r="E44" s="2">
        <v>3202399671</v>
      </c>
      <c r="F44" s="2" t="s">
        <v>18</v>
      </c>
      <c r="G44" t="s">
        <v>2228</v>
      </c>
      <c r="H44" t="s">
        <v>20</v>
      </c>
      <c r="I44" t="s">
        <v>2200</v>
      </c>
      <c r="K44" t="s">
        <v>2231</v>
      </c>
      <c r="L44" t="s">
        <v>2231</v>
      </c>
      <c r="M44" t="s">
        <v>2231</v>
      </c>
      <c r="N44">
        <v>0</v>
      </c>
    </row>
    <row r="45" spans="1:14" hidden="1">
      <c r="A45">
        <v>331</v>
      </c>
      <c r="B45" s="1">
        <v>37318455</v>
      </c>
      <c r="C45" s="3" t="s">
        <v>808</v>
      </c>
      <c r="D45" s="3" t="s">
        <v>809</v>
      </c>
      <c r="E45" s="2">
        <v>3176587535</v>
      </c>
      <c r="F45" s="4" t="s">
        <v>145</v>
      </c>
      <c r="G45" t="s">
        <v>810</v>
      </c>
      <c r="H45" t="s">
        <v>20</v>
      </c>
      <c r="I45" t="s">
        <v>2200</v>
      </c>
      <c r="K45" t="s">
        <v>2231</v>
      </c>
      <c r="L45" t="s">
        <v>2231</v>
      </c>
      <c r="M45" t="s">
        <v>2231</v>
      </c>
      <c r="N45">
        <v>0</v>
      </c>
    </row>
    <row r="46" spans="1:14" hidden="1">
      <c r="A46">
        <v>785</v>
      </c>
      <c r="B46" s="1">
        <v>37889595</v>
      </c>
      <c r="C46" s="3" t="s">
        <v>1799</v>
      </c>
      <c r="D46" s="3" t="s">
        <v>1800</v>
      </c>
      <c r="E46" s="2">
        <v>3208870398</v>
      </c>
      <c r="F46" s="4" t="s">
        <v>23</v>
      </c>
      <c r="G46" t="s">
        <v>1615</v>
      </c>
      <c r="H46" t="s">
        <v>20</v>
      </c>
      <c r="I46" t="s">
        <v>2200</v>
      </c>
      <c r="K46" t="s">
        <v>2231</v>
      </c>
      <c r="L46" t="s">
        <v>2231</v>
      </c>
      <c r="M46" t="s">
        <v>2231</v>
      </c>
      <c r="N46">
        <v>0</v>
      </c>
    </row>
    <row r="47" spans="1:14" hidden="1">
      <c r="A47">
        <v>946</v>
      </c>
      <c r="B47" s="1">
        <v>41913757</v>
      </c>
      <c r="C47" s="3" t="s">
        <v>2150</v>
      </c>
      <c r="D47" s="3" t="s">
        <v>2151</v>
      </c>
      <c r="E47" s="2">
        <v>3136062663</v>
      </c>
      <c r="F47" s="4" t="s">
        <v>145</v>
      </c>
      <c r="G47" t="s">
        <v>2152</v>
      </c>
      <c r="H47" t="s">
        <v>20</v>
      </c>
      <c r="I47" t="s">
        <v>2200</v>
      </c>
      <c r="K47" t="s">
        <v>2231</v>
      </c>
      <c r="L47" t="s">
        <v>2231</v>
      </c>
      <c r="M47" t="s">
        <v>2231</v>
      </c>
      <c r="N47">
        <v>0</v>
      </c>
    </row>
    <row r="48" spans="1:14" hidden="1">
      <c r="A48">
        <v>338</v>
      </c>
      <c r="B48" s="1">
        <v>63449248</v>
      </c>
      <c r="C48" s="3" t="s">
        <v>824</v>
      </c>
      <c r="D48" s="3" t="s">
        <v>825</v>
      </c>
      <c r="E48" s="2">
        <v>3134507661</v>
      </c>
      <c r="F48" s="4" t="s">
        <v>18</v>
      </c>
      <c r="G48" t="s">
        <v>826</v>
      </c>
      <c r="H48" t="s">
        <v>20</v>
      </c>
      <c r="I48" t="s">
        <v>2200</v>
      </c>
      <c r="K48" t="s">
        <v>2231</v>
      </c>
      <c r="L48" t="s">
        <v>2231</v>
      </c>
      <c r="M48" t="s">
        <v>2231</v>
      </c>
      <c r="N48">
        <v>0</v>
      </c>
    </row>
    <row r="49" spans="1:14" hidden="1">
      <c r="A49">
        <v>19</v>
      </c>
      <c r="B49" s="1">
        <v>55169412</v>
      </c>
      <c r="C49" t="s">
        <v>70</v>
      </c>
      <c r="D49" t="s">
        <v>71</v>
      </c>
      <c r="E49" s="2">
        <v>3107903169</v>
      </c>
      <c r="F49" s="2" t="s">
        <v>13</v>
      </c>
      <c r="G49" t="s">
        <v>2228</v>
      </c>
      <c r="H49" t="s">
        <v>20</v>
      </c>
      <c r="I49" t="s">
        <v>2200</v>
      </c>
      <c r="K49" t="s">
        <v>2231</v>
      </c>
      <c r="L49" t="s">
        <v>2231</v>
      </c>
      <c r="M49" t="s">
        <v>2231</v>
      </c>
      <c r="N49">
        <v>0</v>
      </c>
    </row>
    <row r="50" spans="1:14" hidden="1">
      <c r="A50">
        <v>525</v>
      </c>
      <c r="B50" s="1">
        <v>52527054</v>
      </c>
      <c r="C50" s="3" t="s">
        <v>1244</v>
      </c>
      <c r="D50" s="3" t="s">
        <v>1245</v>
      </c>
      <c r="E50" s="2">
        <v>3124805366</v>
      </c>
      <c r="F50" s="4" t="s">
        <v>145</v>
      </c>
      <c r="G50" t="s">
        <v>1246</v>
      </c>
      <c r="H50" t="s">
        <v>20</v>
      </c>
      <c r="I50" t="s">
        <v>2200</v>
      </c>
      <c r="K50" t="s">
        <v>2231</v>
      </c>
      <c r="L50" t="s">
        <v>2231</v>
      </c>
      <c r="M50" t="s">
        <v>2231</v>
      </c>
      <c r="N50">
        <v>0</v>
      </c>
    </row>
    <row r="51" spans="1:14" hidden="1">
      <c r="A51">
        <v>600</v>
      </c>
      <c r="B51" s="1">
        <v>1110537366</v>
      </c>
      <c r="C51" s="3" t="s">
        <v>1401</v>
      </c>
      <c r="D51" s="3" t="s">
        <v>1402</v>
      </c>
      <c r="E51" s="2">
        <v>3142380890</v>
      </c>
      <c r="F51" s="4" t="s">
        <v>13</v>
      </c>
      <c r="G51" t="s">
        <v>2228</v>
      </c>
      <c r="H51" t="s">
        <v>20</v>
      </c>
      <c r="I51" t="s">
        <v>2200</v>
      </c>
      <c r="K51" t="s">
        <v>2231</v>
      </c>
      <c r="L51" t="s">
        <v>2231</v>
      </c>
      <c r="M51" t="s">
        <v>2231</v>
      </c>
      <c r="N51">
        <v>0</v>
      </c>
    </row>
    <row r="52" spans="1:14" hidden="1">
      <c r="A52">
        <v>394</v>
      </c>
      <c r="B52" s="1">
        <v>91493692</v>
      </c>
      <c r="C52" s="3" t="s">
        <v>955</v>
      </c>
      <c r="D52" s="3" t="s">
        <v>956</v>
      </c>
      <c r="E52" s="2">
        <v>3112290842</v>
      </c>
      <c r="F52" s="4" t="s">
        <v>145</v>
      </c>
      <c r="G52" t="s">
        <v>957</v>
      </c>
      <c r="H52" t="s">
        <v>20</v>
      </c>
      <c r="I52" t="s">
        <v>2200</v>
      </c>
      <c r="K52" t="s">
        <v>2231</v>
      </c>
      <c r="L52" t="s">
        <v>2231</v>
      </c>
      <c r="M52" t="s">
        <v>2231</v>
      </c>
      <c r="N52">
        <v>0</v>
      </c>
    </row>
    <row r="53" spans="1:14" hidden="1">
      <c r="A53">
        <v>483</v>
      </c>
      <c r="B53" s="1">
        <v>65754735</v>
      </c>
      <c r="C53" s="3" t="s">
        <v>1150</v>
      </c>
      <c r="D53" s="3" t="s">
        <v>1151</v>
      </c>
      <c r="E53" s="2">
        <v>3214188225</v>
      </c>
      <c r="F53" s="4" t="s">
        <v>145</v>
      </c>
      <c r="G53" t="s">
        <v>1152</v>
      </c>
      <c r="H53" t="s">
        <v>20</v>
      </c>
      <c r="I53" t="s">
        <v>2200</v>
      </c>
      <c r="K53" t="s">
        <v>2231</v>
      </c>
      <c r="L53" t="s">
        <v>2231</v>
      </c>
      <c r="M53" t="s">
        <v>2231</v>
      </c>
      <c r="N53">
        <v>0</v>
      </c>
    </row>
    <row r="54" spans="1:14" hidden="1">
      <c r="A54">
        <v>361</v>
      </c>
      <c r="B54" s="1">
        <v>6770097</v>
      </c>
      <c r="C54" s="3" t="s">
        <v>879</v>
      </c>
      <c r="D54" s="3" t="s">
        <v>880</v>
      </c>
      <c r="E54" s="2">
        <v>3118948086</v>
      </c>
      <c r="F54" s="4" t="s">
        <v>145</v>
      </c>
      <c r="G54" t="s">
        <v>881</v>
      </c>
      <c r="H54" t="s">
        <v>20</v>
      </c>
      <c r="I54" t="s">
        <v>2200</v>
      </c>
      <c r="K54" t="s">
        <v>2231</v>
      </c>
      <c r="L54" t="s">
        <v>2231</v>
      </c>
      <c r="M54" t="s">
        <v>2231</v>
      </c>
      <c r="N54">
        <v>0</v>
      </c>
    </row>
    <row r="55" spans="1:14" hidden="1">
      <c r="A55">
        <v>62</v>
      </c>
      <c r="B55" s="1">
        <v>63396252</v>
      </c>
      <c r="C55" t="s">
        <v>184</v>
      </c>
      <c r="D55" t="s">
        <v>185</v>
      </c>
      <c r="E55" s="2">
        <v>3203414803</v>
      </c>
      <c r="F55" s="2" t="s">
        <v>145</v>
      </c>
      <c r="G55" t="s">
        <v>186</v>
      </c>
      <c r="H55" t="s">
        <v>20</v>
      </c>
      <c r="I55" t="s">
        <v>2200</v>
      </c>
      <c r="K55" t="s">
        <v>2231</v>
      </c>
      <c r="L55" t="s">
        <v>2231</v>
      </c>
      <c r="M55" t="s">
        <v>2231</v>
      </c>
      <c r="N55">
        <v>0</v>
      </c>
    </row>
    <row r="56" spans="1:14" hidden="1">
      <c r="A56">
        <v>310</v>
      </c>
      <c r="B56" s="1">
        <v>91513487</v>
      </c>
      <c r="C56" s="3" t="s">
        <v>761</v>
      </c>
      <c r="D56" s="3" t="s">
        <v>762</v>
      </c>
      <c r="E56" s="2">
        <v>3175121530</v>
      </c>
      <c r="F56" s="4" t="s">
        <v>145</v>
      </c>
      <c r="G56" t="s">
        <v>763</v>
      </c>
      <c r="H56" t="s">
        <v>20</v>
      </c>
      <c r="I56" t="s">
        <v>2200</v>
      </c>
      <c r="K56" t="s">
        <v>2231</v>
      </c>
      <c r="L56" t="s">
        <v>2231</v>
      </c>
      <c r="M56" t="s">
        <v>2231</v>
      </c>
      <c r="N56">
        <v>0</v>
      </c>
    </row>
    <row r="57" spans="1:14" hidden="1">
      <c r="A57">
        <v>324</v>
      </c>
      <c r="B57" s="1">
        <v>1065875962</v>
      </c>
      <c r="C57" s="3" t="s">
        <v>792</v>
      </c>
      <c r="D57" s="3" t="s">
        <v>793</v>
      </c>
      <c r="E57" s="2">
        <v>3115093053</v>
      </c>
      <c r="F57" s="4" t="s">
        <v>23</v>
      </c>
      <c r="G57" t="s">
        <v>203</v>
      </c>
      <c r="H57" t="s">
        <v>20</v>
      </c>
      <c r="I57" t="s">
        <v>2200</v>
      </c>
      <c r="K57" t="s">
        <v>2231</v>
      </c>
      <c r="L57" t="s">
        <v>2231</v>
      </c>
      <c r="M57" t="s">
        <v>2231</v>
      </c>
      <c r="N57">
        <v>0</v>
      </c>
    </row>
    <row r="58" spans="1:14" hidden="1">
      <c r="A58">
        <v>678</v>
      </c>
      <c r="B58" s="1">
        <v>39629207</v>
      </c>
      <c r="C58" s="3" t="s">
        <v>1567</v>
      </c>
      <c r="D58" s="3" t="s">
        <v>1568</v>
      </c>
      <c r="E58" s="2">
        <v>3208121755</v>
      </c>
      <c r="F58" s="4" t="s">
        <v>18</v>
      </c>
      <c r="G58" t="s">
        <v>487</v>
      </c>
      <c r="H58" t="s">
        <v>20</v>
      </c>
      <c r="I58" t="s">
        <v>2200</v>
      </c>
      <c r="K58" t="s">
        <v>2231</v>
      </c>
      <c r="L58" t="s">
        <v>2231</v>
      </c>
      <c r="M58" t="s">
        <v>2231</v>
      </c>
      <c r="N58">
        <v>0</v>
      </c>
    </row>
    <row r="59" spans="1:14" hidden="1">
      <c r="A59">
        <v>28</v>
      </c>
      <c r="B59" s="1">
        <v>1085663324</v>
      </c>
      <c r="C59" t="s">
        <v>96</v>
      </c>
      <c r="D59" t="s">
        <v>97</v>
      </c>
      <c r="E59" s="2">
        <v>3226253907</v>
      </c>
      <c r="F59" s="2" t="s">
        <v>13</v>
      </c>
      <c r="G59" t="s">
        <v>2228</v>
      </c>
      <c r="H59" t="s">
        <v>20</v>
      </c>
      <c r="I59" t="s">
        <v>2200</v>
      </c>
      <c r="K59" t="s">
        <v>2231</v>
      </c>
      <c r="L59" t="s">
        <v>2231</v>
      </c>
      <c r="M59" t="s">
        <v>2231</v>
      </c>
      <c r="N59">
        <v>0</v>
      </c>
    </row>
    <row r="60" spans="1:14" hidden="1">
      <c r="A60">
        <v>85</v>
      </c>
      <c r="B60" s="1">
        <v>55161084</v>
      </c>
      <c r="C60" t="s">
        <v>240</v>
      </c>
      <c r="D60" t="s">
        <v>241</v>
      </c>
      <c r="E60" s="2">
        <v>3163096925</v>
      </c>
      <c r="F60" s="2" t="s">
        <v>23</v>
      </c>
      <c r="G60" t="s">
        <v>2228</v>
      </c>
      <c r="H60" t="s">
        <v>20</v>
      </c>
      <c r="I60" t="s">
        <v>2200</v>
      </c>
      <c r="K60" t="s">
        <v>2231</v>
      </c>
      <c r="L60" t="s">
        <v>2231</v>
      </c>
      <c r="M60" t="s">
        <v>2231</v>
      </c>
      <c r="N60">
        <v>0</v>
      </c>
    </row>
    <row r="61" spans="1:14" hidden="1">
      <c r="A61">
        <v>509</v>
      </c>
      <c r="B61" s="1">
        <v>1057606194</v>
      </c>
      <c r="C61" s="3" t="s">
        <v>1208</v>
      </c>
      <c r="D61" s="3" t="s">
        <v>1209</v>
      </c>
      <c r="E61" s="2">
        <v>3232344091</v>
      </c>
      <c r="F61" s="4" t="s">
        <v>18</v>
      </c>
      <c r="G61" t="s">
        <v>1210</v>
      </c>
      <c r="H61" t="s">
        <v>20</v>
      </c>
      <c r="I61" t="s">
        <v>2200</v>
      </c>
      <c r="K61" t="s">
        <v>2231</v>
      </c>
      <c r="L61" t="s">
        <v>2231</v>
      </c>
      <c r="M61" t="s">
        <v>2231</v>
      </c>
      <c r="N61">
        <v>0</v>
      </c>
    </row>
    <row r="62" spans="1:14" hidden="1">
      <c r="A62">
        <v>2</v>
      </c>
      <c r="B62" s="1">
        <v>12283872</v>
      </c>
      <c r="C62" t="s">
        <v>16</v>
      </c>
      <c r="D62" t="s">
        <v>17</v>
      </c>
      <c r="E62" s="2">
        <v>3209097120</v>
      </c>
      <c r="F62" s="2" t="s">
        <v>18</v>
      </c>
      <c r="G62" t="s">
        <v>2228</v>
      </c>
      <c r="H62" t="s">
        <v>20</v>
      </c>
      <c r="I62" t="s">
        <v>2200</v>
      </c>
      <c r="K62" t="s">
        <v>2231</v>
      </c>
      <c r="L62" t="s">
        <v>2231</v>
      </c>
      <c r="M62" t="s">
        <v>2231</v>
      </c>
      <c r="N62">
        <v>0</v>
      </c>
    </row>
    <row r="63" spans="1:14" hidden="1">
      <c r="A63">
        <v>11</v>
      </c>
      <c r="B63" s="1">
        <v>7696977</v>
      </c>
      <c r="C63" t="s">
        <v>47</v>
      </c>
      <c r="D63" t="s">
        <v>48</v>
      </c>
      <c r="E63" s="2">
        <v>3102298354</v>
      </c>
      <c r="F63" s="2" t="s">
        <v>13</v>
      </c>
      <c r="G63" t="s">
        <v>2228</v>
      </c>
      <c r="H63" t="s">
        <v>20</v>
      </c>
      <c r="I63" t="s">
        <v>2200</v>
      </c>
      <c r="K63" t="s">
        <v>2231</v>
      </c>
      <c r="L63" t="s">
        <v>2231</v>
      </c>
      <c r="M63" t="s">
        <v>2231</v>
      </c>
      <c r="N63">
        <v>0</v>
      </c>
    </row>
    <row r="64" spans="1:14" hidden="1">
      <c r="A64">
        <v>282</v>
      </c>
      <c r="B64" s="1">
        <v>1098151712</v>
      </c>
      <c r="C64" s="3" t="s">
        <v>697</v>
      </c>
      <c r="D64" s="3" t="s">
        <v>698</v>
      </c>
      <c r="E64" s="2">
        <v>3102631130</v>
      </c>
      <c r="F64" s="4" t="s">
        <v>18</v>
      </c>
      <c r="G64" t="s">
        <v>658</v>
      </c>
      <c r="H64" t="s">
        <v>20</v>
      </c>
      <c r="I64" t="s">
        <v>2200</v>
      </c>
      <c r="K64" t="s">
        <v>2231</v>
      </c>
      <c r="L64" t="s">
        <v>2231</v>
      </c>
      <c r="M64" t="s">
        <v>2231</v>
      </c>
      <c r="N64">
        <v>0</v>
      </c>
    </row>
    <row r="65" spans="1:14" hidden="1">
      <c r="A65">
        <v>784</v>
      </c>
      <c r="B65" s="1">
        <v>1064786209</v>
      </c>
      <c r="C65" s="3" t="s">
        <v>1797</v>
      </c>
      <c r="D65" s="3" t="s">
        <v>1798</v>
      </c>
      <c r="E65" s="2">
        <v>3154275630</v>
      </c>
      <c r="F65" s="4" t="s">
        <v>13</v>
      </c>
      <c r="G65" t="s">
        <v>1615</v>
      </c>
      <c r="H65" t="s">
        <v>20</v>
      </c>
      <c r="I65" t="s">
        <v>2200</v>
      </c>
      <c r="K65" t="s">
        <v>2231</v>
      </c>
      <c r="L65" t="s">
        <v>2231</v>
      </c>
      <c r="M65" t="s">
        <v>2231</v>
      </c>
      <c r="N65">
        <v>0</v>
      </c>
    </row>
    <row r="66" spans="1:14" hidden="1">
      <c r="A66">
        <v>867</v>
      </c>
      <c r="B66" s="1">
        <v>1083889068</v>
      </c>
      <c r="C66" s="3" t="s">
        <v>1974</v>
      </c>
      <c r="D66" s="3" t="s">
        <v>1975</v>
      </c>
      <c r="E66" s="2">
        <v>3115697383</v>
      </c>
      <c r="F66" s="4" t="s">
        <v>18</v>
      </c>
      <c r="G66" t="s">
        <v>1243</v>
      </c>
      <c r="H66" t="s">
        <v>20</v>
      </c>
      <c r="I66" t="s">
        <v>2200</v>
      </c>
      <c r="K66" t="s">
        <v>2231</v>
      </c>
      <c r="L66" t="s">
        <v>2231</v>
      </c>
      <c r="M66" t="s">
        <v>2231</v>
      </c>
      <c r="N66">
        <v>0</v>
      </c>
    </row>
    <row r="67" spans="1:14" hidden="1">
      <c r="A67">
        <v>25</v>
      </c>
      <c r="B67" s="1">
        <v>39662382</v>
      </c>
      <c r="C67" t="s">
        <v>88</v>
      </c>
      <c r="D67" t="s">
        <v>89</v>
      </c>
      <c r="E67" s="2">
        <v>3158370321</v>
      </c>
      <c r="F67" s="2" t="s">
        <v>18</v>
      </c>
      <c r="G67" t="s">
        <v>90</v>
      </c>
      <c r="H67" t="s">
        <v>20</v>
      </c>
      <c r="I67" t="s">
        <v>2196</v>
      </c>
      <c r="J67" t="s">
        <v>2197</v>
      </c>
      <c r="K67" t="s">
        <v>2268</v>
      </c>
      <c r="L67">
        <v>24</v>
      </c>
      <c r="M67" t="s">
        <v>2249</v>
      </c>
      <c r="N67" s="38">
        <v>36000</v>
      </c>
    </row>
    <row r="68" spans="1:14" hidden="1">
      <c r="A68">
        <v>453</v>
      </c>
      <c r="B68" s="1">
        <v>45522333</v>
      </c>
      <c r="C68" s="3" t="s">
        <v>1084</v>
      </c>
      <c r="D68" s="3" t="s">
        <v>1085</v>
      </c>
      <c r="E68" s="2">
        <v>3166883161</v>
      </c>
      <c r="F68" s="4" t="s">
        <v>23</v>
      </c>
      <c r="G68" t="s">
        <v>1086</v>
      </c>
      <c r="H68" t="s">
        <v>20</v>
      </c>
      <c r="I68" t="s">
        <v>2196</v>
      </c>
      <c r="J68" t="s">
        <v>2197</v>
      </c>
      <c r="K68" t="s">
        <v>2265</v>
      </c>
      <c r="L68">
        <v>40</v>
      </c>
      <c r="M68" t="s">
        <v>2249</v>
      </c>
      <c r="N68" s="38">
        <v>52800</v>
      </c>
    </row>
    <row r="69" spans="1:14" hidden="1">
      <c r="A69">
        <v>714</v>
      </c>
      <c r="B69" s="1">
        <v>35502724</v>
      </c>
      <c r="C69" s="3" t="s">
        <v>1646</v>
      </c>
      <c r="D69" s="3" t="s">
        <v>1647</v>
      </c>
      <c r="E69" s="2">
        <v>3213558042</v>
      </c>
      <c r="F69" s="4" t="s">
        <v>18</v>
      </c>
      <c r="G69" t="s">
        <v>1086</v>
      </c>
      <c r="H69" t="s">
        <v>20</v>
      </c>
      <c r="I69" t="s">
        <v>2196</v>
      </c>
      <c r="J69" t="s">
        <v>2197</v>
      </c>
      <c r="K69" t="s">
        <v>2265</v>
      </c>
      <c r="L69">
        <v>40</v>
      </c>
      <c r="M69" t="s">
        <v>2249</v>
      </c>
      <c r="N69" s="38">
        <v>52800</v>
      </c>
    </row>
    <row r="70" spans="1:14" hidden="1">
      <c r="A70">
        <v>754</v>
      </c>
      <c r="B70" s="1">
        <v>53053541</v>
      </c>
      <c r="C70" s="3" t="s">
        <v>1730</v>
      </c>
      <c r="D70" s="3" t="s">
        <v>1731</v>
      </c>
      <c r="E70" s="2">
        <v>3194974396</v>
      </c>
      <c r="F70" s="4" t="s">
        <v>23</v>
      </c>
      <c r="G70" t="s">
        <v>1732</v>
      </c>
      <c r="H70" t="s">
        <v>20</v>
      </c>
      <c r="I70" t="s">
        <v>2196</v>
      </c>
      <c r="J70" t="s">
        <v>2197</v>
      </c>
      <c r="K70" t="s">
        <v>2264</v>
      </c>
      <c r="L70">
        <v>45</v>
      </c>
      <c r="M70" t="s">
        <v>2249</v>
      </c>
      <c r="N70" s="38">
        <v>52800</v>
      </c>
    </row>
    <row r="71" spans="1:14" hidden="1">
      <c r="A71">
        <v>40</v>
      </c>
      <c r="B71" s="1">
        <v>27081598</v>
      </c>
      <c r="C71" t="s">
        <v>127</v>
      </c>
      <c r="D71" t="s">
        <v>128</v>
      </c>
      <c r="E71" s="2">
        <v>3186635280</v>
      </c>
      <c r="F71" s="2" t="s">
        <v>13</v>
      </c>
      <c r="G71" t="s">
        <v>129</v>
      </c>
      <c r="H71" t="s">
        <v>20</v>
      </c>
      <c r="I71" t="s">
        <v>2196</v>
      </c>
      <c r="J71" t="s">
        <v>2197</v>
      </c>
      <c r="K71" t="s">
        <v>2267</v>
      </c>
      <c r="L71">
        <v>73</v>
      </c>
      <c r="M71" t="s">
        <v>2237</v>
      </c>
      <c r="N71" s="38">
        <v>91600</v>
      </c>
    </row>
    <row r="72" spans="1:14" hidden="1">
      <c r="A72">
        <v>136</v>
      </c>
      <c r="B72" s="1">
        <v>1061811586</v>
      </c>
      <c r="C72" s="3" t="s">
        <v>363</v>
      </c>
      <c r="D72" s="3" t="s">
        <v>364</v>
      </c>
      <c r="E72" s="2">
        <v>3127717779</v>
      </c>
      <c r="F72" s="4" t="s">
        <v>13</v>
      </c>
      <c r="G72" t="s">
        <v>365</v>
      </c>
      <c r="H72" t="s">
        <v>20</v>
      </c>
      <c r="I72" t="s">
        <v>2196</v>
      </c>
      <c r="J72" t="s">
        <v>2197</v>
      </c>
      <c r="K72" t="s">
        <v>2263</v>
      </c>
      <c r="L72">
        <v>73</v>
      </c>
      <c r="M72" t="s">
        <v>2237</v>
      </c>
      <c r="N72" s="38">
        <v>91600</v>
      </c>
    </row>
    <row r="73" spans="1:14" hidden="1">
      <c r="A73">
        <v>938</v>
      </c>
      <c r="B73" s="1">
        <v>19470264</v>
      </c>
      <c r="C73" s="3" t="s">
        <v>2128</v>
      </c>
      <c r="D73" s="3" t="s">
        <v>2129</v>
      </c>
      <c r="E73" s="2">
        <v>3183823116</v>
      </c>
      <c r="F73" s="4" t="s">
        <v>145</v>
      </c>
      <c r="G73" t="s">
        <v>129</v>
      </c>
      <c r="H73" t="s">
        <v>20</v>
      </c>
      <c r="I73" t="s">
        <v>2196</v>
      </c>
      <c r="J73" t="s">
        <v>2197</v>
      </c>
      <c r="K73" t="s">
        <v>2267</v>
      </c>
      <c r="L73">
        <v>73</v>
      </c>
      <c r="M73" t="s">
        <v>2237</v>
      </c>
      <c r="N73" s="38">
        <v>91600</v>
      </c>
    </row>
    <row r="74" spans="1:14" hidden="1">
      <c r="A74">
        <v>947</v>
      </c>
      <c r="B74" s="1">
        <v>79060821</v>
      </c>
      <c r="C74" s="3" t="s">
        <v>2153</v>
      </c>
      <c r="D74" s="3" t="s">
        <v>2154</v>
      </c>
      <c r="E74" s="2">
        <v>3132076827</v>
      </c>
      <c r="F74" s="4" t="s">
        <v>145</v>
      </c>
      <c r="G74" t="s">
        <v>365</v>
      </c>
      <c r="H74" t="s">
        <v>20</v>
      </c>
      <c r="I74" t="s">
        <v>2196</v>
      </c>
      <c r="J74" t="s">
        <v>2197</v>
      </c>
      <c r="K74" t="s">
        <v>2263</v>
      </c>
      <c r="L74">
        <v>73</v>
      </c>
      <c r="M74" t="s">
        <v>2237</v>
      </c>
      <c r="N74" s="38">
        <v>91600</v>
      </c>
    </row>
    <row r="75" spans="1:14" hidden="1">
      <c r="A75">
        <v>934</v>
      </c>
      <c r="B75" s="1">
        <v>80039028</v>
      </c>
      <c r="C75" s="3" t="s">
        <v>2117</v>
      </c>
      <c r="D75" s="3" t="s">
        <v>2118</v>
      </c>
      <c r="E75" s="2">
        <v>3204568221</v>
      </c>
      <c r="F75" s="4" t="s">
        <v>145</v>
      </c>
      <c r="G75" t="s">
        <v>2119</v>
      </c>
      <c r="H75" t="s">
        <v>20</v>
      </c>
      <c r="I75" t="s">
        <v>2196</v>
      </c>
      <c r="J75" t="s">
        <v>2197</v>
      </c>
      <c r="K75" t="s">
        <v>2266</v>
      </c>
      <c r="L75">
        <v>111</v>
      </c>
      <c r="M75" t="s">
        <v>2236</v>
      </c>
      <c r="N75" s="38">
        <v>98090</v>
      </c>
    </row>
    <row r="76" spans="1:14" hidden="1">
      <c r="A76">
        <v>27</v>
      </c>
      <c r="B76" s="1">
        <v>55175792</v>
      </c>
      <c r="C76" t="s">
        <v>93</v>
      </c>
      <c r="D76" t="s">
        <v>94</v>
      </c>
      <c r="E76" s="2">
        <v>3235728766</v>
      </c>
      <c r="F76" s="2" t="s">
        <v>23</v>
      </c>
      <c r="G76" t="s">
        <v>95</v>
      </c>
      <c r="H76" t="s">
        <v>20</v>
      </c>
      <c r="I76" t="s">
        <v>2196</v>
      </c>
      <c r="J76" t="s">
        <v>2197</v>
      </c>
      <c r="K76" t="s">
        <v>2231</v>
      </c>
      <c r="L76" t="s">
        <v>2231</v>
      </c>
      <c r="M76" t="s">
        <v>2231</v>
      </c>
      <c r="N76" s="38">
        <v>0</v>
      </c>
    </row>
    <row r="77" spans="1:14" hidden="1">
      <c r="A77">
        <v>35</v>
      </c>
      <c r="B77" s="1">
        <v>1014220949</v>
      </c>
      <c r="C77" t="s">
        <v>114</v>
      </c>
      <c r="D77" t="s">
        <v>115</v>
      </c>
      <c r="E77" s="2">
        <v>3148299445</v>
      </c>
      <c r="F77" s="2" t="s">
        <v>18</v>
      </c>
      <c r="G77" t="s">
        <v>95</v>
      </c>
      <c r="H77" t="s">
        <v>20</v>
      </c>
      <c r="I77" t="s">
        <v>2196</v>
      </c>
      <c r="J77" t="s">
        <v>2197</v>
      </c>
      <c r="K77" t="s">
        <v>2231</v>
      </c>
      <c r="L77" t="s">
        <v>2231</v>
      </c>
      <c r="M77" t="s">
        <v>2231</v>
      </c>
      <c r="N77" s="38">
        <v>0</v>
      </c>
    </row>
    <row r="78" spans="1:14" hidden="1">
      <c r="A78">
        <v>73</v>
      </c>
      <c r="B78" s="1">
        <v>79730432</v>
      </c>
      <c r="C78" t="s">
        <v>211</v>
      </c>
      <c r="D78" t="s">
        <v>212</v>
      </c>
      <c r="E78" s="2">
        <v>3132156075</v>
      </c>
      <c r="F78" s="2" t="s">
        <v>18</v>
      </c>
      <c r="G78" t="s">
        <v>189</v>
      </c>
      <c r="H78" t="s">
        <v>20</v>
      </c>
      <c r="I78" t="s">
        <v>2196</v>
      </c>
      <c r="J78" t="s">
        <v>2197</v>
      </c>
      <c r="K78" t="s">
        <v>2231</v>
      </c>
      <c r="L78" t="s">
        <v>2231</v>
      </c>
      <c r="M78" t="s">
        <v>2231</v>
      </c>
      <c r="N78" s="38">
        <v>0</v>
      </c>
    </row>
    <row r="79" spans="1:14" hidden="1">
      <c r="A79">
        <v>74</v>
      </c>
      <c r="B79" s="1">
        <v>15509212</v>
      </c>
      <c r="C79" t="s">
        <v>213</v>
      </c>
      <c r="D79" t="s">
        <v>214</v>
      </c>
      <c r="E79" s="2">
        <v>3137320281</v>
      </c>
      <c r="F79" s="2" t="s">
        <v>13</v>
      </c>
      <c r="G79" t="s">
        <v>215</v>
      </c>
      <c r="H79" t="s">
        <v>20</v>
      </c>
      <c r="I79" t="s">
        <v>2196</v>
      </c>
      <c r="J79" t="s">
        <v>2197</v>
      </c>
      <c r="K79" t="s">
        <v>2231</v>
      </c>
      <c r="L79" t="s">
        <v>2231</v>
      </c>
      <c r="M79" t="s">
        <v>2231</v>
      </c>
      <c r="N79" s="38">
        <v>0</v>
      </c>
    </row>
    <row r="80" spans="1:14" hidden="1">
      <c r="A80">
        <v>139</v>
      </c>
      <c r="B80" s="1">
        <v>40176831</v>
      </c>
      <c r="C80" s="3" t="s">
        <v>370</v>
      </c>
      <c r="D80" s="3" t="s">
        <v>371</v>
      </c>
      <c r="E80" s="2">
        <v>3219198260</v>
      </c>
      <c r="F80" s="4" t="s">
        <v>23</v>
      </c>
      <c r="G80" t="s">
        <v>303</v>
      </c>
      <c r="H80" t="s">
        <v>20</v>
      </c>
      <c r="I80" t="s">
        <v>2196</v>
      </c>
      <c r="J80" t="s">
        <v>2197</v>
      </c>
      <c r="K80" t="s">
        <v>2231</v>
      </c>
      <c r="L80" t="s">
        <v>2231</v>
      </c>
      <c r="M80" t="s">
        <v>2231</v>
      </c>
      <c r="N80" s="38">
        <v>0</v>
      </c>
    </row>
    <row r="81" spans="1:14" hidden="1">
      <c r="A81">
        <v>146</v>
      </c>
      <c r="B81" s="1">
        <v>79306149</v>
      </c>
      <c r="C81" s="3" t="s">
        <v>386</v>
      </c>
      <c r="D81" s="3" t="s">
        <v>387</v>
      </c>
      <c r="E81" s="2">
        <v>3174879716</v>
      </c>
      <c r="F81" s="4" t="s">
        <v>23</v>
      </c>
      <c r="G81" t="s">
        <v>95</v>
      </c>
      <c r="H81" t="s">
        <v>20</v>
      </c>
      <c r="I81" t="s">
        <v>2196</v>
      </c>
      <c r="J81" t="s">
        <v>2197</v>
      </c>
      <c r="K81" t="s">
        <v>2231</v>
      </c>
      <c r="L81" t="s">
        <v>2231</v>
      </c>
      <c r="M81" t="s">
        <v>2231</v>
      </c>
      <c r="N81" s="38">
        <v>0</v>
      </c>
    </row>
    <row r="82" spans="1:14" hidden="1">
      <c r="A82">
        <v>467</v>
      </c>
      <c r="B82" s="1">
        <v>51579557</v>
      </c>
      <c r="C82" s="3" t="s">
        <v>1115</v>
      </c>
      <c r="D82" s="3" t="s">
        <v>1116</v>
      </c>
      <c r="E82" s="2">
        <v>3114527203</v>
      </c>
      <c r="F82" s="4" t="s">
        <v>145</v>
      </c>
      <c r="G82" t="s">
        <v>1117</v>
      </c>
      <c r="H82" t="s">
        <v>20</v>
      </c>
      <c r="I82" t="s">
        <v>2196</v>
      </c>
      <c r="J82" t="s">
        <v>2197</v>
      </c>
      <c r="K82" t="s">
        <v>2231</v>
      </c>
      <c r="L82" t="s">
        <v>2231</v>
      </c>
      <c r="M82" t="s">
        <v>2231</v>
      </c>
      <c r="N82" s="38">
        <v>0</v>
      </c>
    </row>
    <row r="83" spans="1:14" hidden="1">
      <c r="A83">
        <v>517</v>
      </c>
      <c r="B83" s="1">
        <v>35500647</v>
      </c>
      <c r="C83" s="3" t="s">
        <v>1226</v>
      </c>
      <c r="D83" s="3" t="s">
        <v>1227</v>
      </c>
      <c r="E83" s="2">
        <v>3016428427</v>
      </c>
      <c r="F83" s="4" t="s">
        <v>145</v>
      </c>
      <c r="G83" t="s">
        <v>1228</v>
      </c>
      <c r="H83" t="s">
        <v>20</v>
      </c>
      <c r="I83" t="s">
        <v>2196</v>
      </c>
      <c r="J83" t="s">
        <v>2197</v>
      </c>
      <c r="K83" t="s">
        <v>2231</v>
      </c>
      <c r="L83" t="s">
        <v>2231</v>
      </c>
      <c r="M83" t="s">
        <v>2231</v>
      </c>
      <c r="N83" s="38">
        <v>0</v>
      </c>
    </row>
    <row r="84" spans="1:14" hidden="1">
      <c r="A84">
        <v>697</v>
      </c>
      <c r="B84" s="1">
        <v>79055267</v>
      </c>
      <c r="C84" s="3" t="s">
        <v>1608</v>
      </c>
      <c r="D84" s="3" t="s">
        <v>1609</v>
      </c>
      <c r="E84" s="2">
        <v>3016419230</v>
      </c>
      <c r="F84" s="4" t="s">
        <v>23</v>
      </c>
      <c r="G84" t="s">
        <v>1117</v>
      </c>
      <c r="H84" t="s">
        <v>20</v>
      </c>
      <c r="I84" t="s">
        <v>2196</v>
      </c>
      <c r="J84" t="s">
        <v>2197</v>
      </c>
      <c r="K84" t="s">
        <v>2231</v>
      </c>
      <c r="L84" t="s">
        <v>2231</v>
      </c>
      <c r="M84" t="s">
        <v>2231</v>
      </c>
      <c r="N84" s="38">
        <v>0</v>
      </c>
    </row>
    <row r="85" spans="1:14">
      <c r="A85">
        <v>31</v>
      </c>
      <c r="B85" s="1">
        <v>91273429</v>
      </c>
      <c r="C85" t="s">
        <v>103</v>
      </c>
      <c r="D85" t="s">
        <v>104</v>
      </c>
      <c r="E85" s="2">
        <v>3107990039</v>
      </c>
      <c r="F85" s="2" t="s">
        <v>13</v>
      </c>
      <c r="G85" t="s">
        <v>105</v>
      </c>
      <c r="H85" t="s">
        <v>20</v>
      </c>
      <c r="I85" t="s">
        <v>2196</v>
      </c>
      <c r="J85" t="s">
        <v>2203</v>
      </c>
      <c r="K85" t="s">
        <v>2231</v>
      </c>
      <c r="L85" t="s">
        <v>2231</v>
      </c>
      <c r="M85" t="s">
        <v>2231</v>
      </c>
      <c r="N85" s="38">
        <v>0</v>
      </c>
    </row>
    <row r="86" spans="1:14">
      <c r="A86">
        <v>33</v>
      </c>
      <c r="B86" s="1">
        <v>26863397</v>
      </c>
      <c r="C86" t="s">
        <v>109</v>
      </c>
      <c r="D86" t="s">
        <v>110</v>
      </c>
      <c r="E86" s="2">
        <v>3150020030</v>
      </c>
      <c r="F86" s="2" t="s">
        <v>18</v>
      </c>
      <c r="G86" t="s">
        <v>111</v>
      </c>
      <c r="H86" t="s">
        <v>20</v>
      </c>
      <c r="I86" t="s">
        <v>2196</v>
      </c>
      <c r="J86" t="s">
        <v>2203</v>
      </c>
      <c r="K86" t="s">
        <v>2231</v>
      </c>
      <c r="L86" t="s">
        <v>2231</v>
      </c>
      <c r="M86" t="s">
        <v>2231</v>
      </c>
      <c r="N86" s="38">
        <v>0</v>
      </c>
    </row>
    <row r="87" spans="1:14">
      <c r="A87">
        <v>47</v>
      </c>
      <c r="B87" s="1">
        <v>1098726943</v>
      </c>
      <c r="C87" t="s">
        <v>147</v>
      </c>
      <c r="D87" t="s">
        <v>148</v>
      </c>
      <c r="E87" s="2">
        <v>3123236234</v>
      </c>
      <c r="F87" s="2" t="s">
        <v>18</v>
      </c>
      <c r="G87" t="s">
        <v>105</v>
      </c>
      <c r="H87" t="s">
        <v>20</v>
      </c>
      <c r="I87" t="s">
        <v>2196</v>
      </c>
      <c r="J87" t="s">
        <v>2203</v>
      </c>
      <c r="K87" t="s">
        <v>2231</v>
      </c>
      <c r="L87" t="s">
        <v>2231</v>
      </c>
      <c r="M87" t="s">
        <v>2231</v>
      </c>
      <c r="N87" s="38">
        <v>0</v>
      </c>
    </row>
    <row r="88" spans="1:14" hidden="1">
      <c r="A88">
        <v>107</v>
      </c>
      <c r="B88" s="1">
        <v>27682599</v>
      </c>
      <c r="C88" s="3" t="s">
        <v>293</v>
      </c>
      <c r="D88" s="3" t="s">
        <v>294</v>
      </c>
      <c r="E88" s="2">
        <v>3115699825</v>
      </c>
      <c r="F88" s="4" t="s">
        <v>18</v>
      </c>
      <c r="G88" t="s">
        <v>295</v>
      </c>
      <c r="H88" t="s">
        <v>20</v>
      </c>
      <c r="I88" t="s">
        <v>2196</v>
      </c>
      <c r="J88" t="s">
        <v>2204</v>
      </c>
      <c r="K88" t="s">
        <v>2271</v>
      </c>
      <c r="L88">
        <v>41</v>
      </c>
      <c r="M88" t="s">
        <v>2249</v>
      </c>
      <c r="N88" s="38">
        <v>52800</v>
      </c>
    </row>
    <row r="89" spans="1:14" hidden="1">
      <c r="A89">
        <v>889</v>
      </c>
      <c r="B89" s="1">
        <v>1095795556</v>
      </c>
      <c r="C89" s="3" t="s">
        <v>2019</v>
      </c>
      <c r="D89" s="3" t="s">
        <v>2020</v>
      </c>
      <c r="E89" s="2">
        <v>3208306757</v>
      </c>
      <c r="F89" s="4" t="s">
        <v>18</v>
      </c>
      <c r="G89" t="s">
        <v>295</v>
      </c>
      <c r="H89" t="s">
        <v>20</v>
      </c>
      <c r="I89" t="s">
        <v>2196</v>
      </c>
      <c r="J89" t="s">
        <v>2204</v>
      </c>
      <c r="K89" t="s">
        <v>2271</v>
      </c>
      <c r="L89">
        <v>41</v>
      </c>
      <c r="M89" t="s">
        <v>2249</v>
      </c>
      <c r="N89" s="38">
        <v>52800</v>
      </c>
    </row>
    <row r="90" spans="1:14" hidden="1">
      <c r="A90">
        <v>912</v>
      </c>
      <c r="B90" s="1">
        <v>51968808</v>
      </c>
      <c r="C90" s="3" t="s">
        <v>2068</v>
      </c>
      <c r="D90" s="3" t="s">
        <v>2069</v>
      </c>
      <c r="E90" s="2">
        <v>3105634417</v>
      </c>
      <c r="F90" s="4" t="s">
        <v>145</v>
      </c>
      <c r="G90" t="s">
        <v>295</v>
      </c>
      <c r="H90" t="s">
        <v>20</v>
      </c>
      <c r="I90" t="s">
        <v>2196</v>
      </c>
      <c r="J90" t="s">
        <v>2204</v>
      </c>
      <c r="K90" t="s">
        <v>2271</v>
      </c>
      <c r="L90">
        <v>41</v>
      </c>
      <c r="M90" t="s">
        <v>2249</v>
      </c>
      <c r="N90" s="38">
        <v>52800</v>
      </c>
    </row>
    <row r="91" spans="1:14" hidden="1">
      <c r="A91">
        <v>796</v>
      </c>
      <c r="B91" s="1">
        <v>1090392891</v>
      </c>
      <c r="C91" s="3" t="s">
        <v>1823</v>
      </c>
      <c r="D91" s="3" t="s">
        <v>1824</v>
      </c>
      <c r="E91" s="2">
        <v>3107949649</v>
      </c>
      <c r="F91" s="4" t="s">
        <v>145</v>
      </c>
      <c r="G91" t="s">
        <v>1825</v>
      </c>
      <c r="H91" t="s">
        <v>20</v>
      </c>
      <c r="I91" t="s">
        <v>2196</v>
      </c>
      <c r="J91" t="s">
        <v>2204</v>
      </c>
      <c r="K91" t="s">
        <v>2273</v>
      </c>
      <c r="L91">
        <v>53</v>
      </c>
      <c r="M91" t="s">
        <v>2237</v>
      </c>
      <c r="N91" s="38">
        <v>52800</v>
      </c>
    </row>
    <row r="92" spans="1:14" hidden="1">
      <c r="A92">
        <v>93</v>
      </c>
      <c r="B92" s="1">
        <v>1094240974</v>
      </c>
      <c r="C92" t="s">
        <v>258</v>
      </c>
      <c r="D92" t="s">
        <v>259</v>
      </c>
      <c r="E92" s="2">
        <v>3186150286</v>
      </c>
      <c r="F92" s="2" t="s">
        <v>18</v>
      </c>
      <c r="G92" t="s">
        <v>260</v>
      </c>
      <c r="H92" t="s">
        <v>20</v>
      </c>
      <c r="I92" t="s">
        <v>2196</v>
      </c>
      <c r="J92" t="s">
        <v>2204</v>
      </c>
      <c r="K92" t="s">
        <v>2272</v>
      </c>
      <c r="L92">
        <v>74</v>
      </c>
      <c r="M92" t="s">
        <v>2237</v>
      </c>
      <c r="N92" s="38">
        <v>91600</v>
      </c>
    </row>
    <row r="93" spans="1:14" hidden="1">
      <c r="A93">
        <v>130</v>
      </c>
      <c r="B93" s="1">
        <v>1065563444</v>
      </c>
      <c r="C93" s="3" t="s">
        <v>348</v>
      </c>
      <c r="D93" s="3" t="s">
        <v>349</v>
      </c>
      <c r="E93" s="2">
        <v>3106366844</v>
      </c>
      <c r="F93" s="4" t="s">
        <v>18</v>
      </c>
      <c r="G93" t="s">
        <v>260</v>
      </c>
      <c r="H93" t="s">
        <v>20</v>
      </c>
      <c r="I93" t="s">
        <v>2196</v>
      </c>
      <c r="J93" t="s">
        <v>2204</v>
      </c>
      <c r="K93" t="s">
        <v>2272</v>
      </c>
      <c r="L93">
        <v>74</v>
      </c>
      <c r="M93" t="s">
        <v>2237</v>
      </c>
      <c r="N93" s="38">
        <v>91600</v>
      </c>
    </row>
    <row r="94" spans="1:14" hidden="1">
      <c r="A94">
        <v>206</v>
      </c>
      <c r="B94" s="1">
        <v>60366619</v>
      </c>
      <c r="C94" s="3" t="s">
        <v>521</v>
      </c>
      <c r="D94" s="3" t="s">
        <v>522</v>
      </c>
      <c r="E94" s="2">
        <v>3177094558</v>
      </c>
      <c r="F94" s="4" t="s">
        <v>18</v>
      </c>
      <c r="G94" t="s">
        <v>260</v>
      </c>
      <c r="H94" t="s">
        <v>20</v>
      </c>
      <c r="I94" t="s">
        <v>2196</v>
      </c>
      <c r="J94" t="s">
        <v>2204</v>
      </c>
      <c r="K94" t="s">
        <v>2272</v>
      </c>
      <c r="L94">
        <v>74</v>
      </c>
      <c r="M94" t="s">
        <v>2237</v>
      </c>
      <c r="N94" s="38">
        <v>91600</v>
      </c>
    </row>
    <row r="95" spans="1:14" hidden="1">
      <c r="A95">
        <v>60</v>
      </c>
      <c r="B95" s="1">
        <v>1090373861</v>
      </c>
      <c r="C95" t="s">
        <v>179</v>
      </c>
      <c r="D95" t="s">
        <v>180</v>
      </c>
      <c r="E95" s="2">
        <v>3158239703</v>
      </c>
      <c r="F95" s="2" t="s">
        <v>23</v>
      </c>
      <c r="G95" t="s">
        <v>181</v>
      </c>
      <c r="H95" t="s">
        <v>20</v>
      </c>
      <c r="I95" t="s">
        <v>2196</v>
      </c>
      <c r="J95" t="s">
        <v>2204</v>
      </c>
      <c r="K95" t="s">
        <v>2231</v>
      </c>
      <c r="L95" t="s">
        <v>2231</v>
      </c>
      <c r="M95" t="s">
        <v>2231</v>
      </c>
      <c r="N95" s="38">
        <v>0</v>
      </c>
    </row>
    <row r="96" spans="1:14" hidden="1">
      <c r="A96">
        <v>449</v>
      </c>
      <c r="B96" s="1">
        <v>60362018</v>
      </c>
      <c r="C96" s="3" t="s">
        <v>1074</v>
      </c>
      <c r="D96" s="3" t="s">
        <v>1075</v>
      </c>
      <c r="E96" s="2">
        <v>3005486595</v>
      </c>
      <c r="F96" s="4" t="s">
        <v>145</v>
      </c>
      <c r="G96" t="s">
        <v>1076</v>
      </c>
      <c r="H96" t="s">
        <v>20</v>
      </c>
      <c r="I96" t="s">
        <v>2196</v>
      </c>
      <c r="J96" t="s">
        <v>2204</v>
      </c>
      <c r="K96" t="s">
        <v>2231</v>
      </c>
      <c r="L96" t="s">
        <v>2231</v>
      </c>
      <c r="M96" t="s">
        <v>2231</v>
      </c>
      <c r="N96" s="38">
        <v>0</v>
      </c>
    </row>
    <row r="97" spans="1:14" hidden="1">
      <c r="A97">
        <v>680</v>
      </c>
      <c r="B97" s="1">
        <v>40763983</v>
      </c>
      <c r="C97" s="3" t="s">
        <v>1571</v>
      </c>
      <c r="D97" s="3" t="s">
        <v>1572</v>
      </c>
      <c r="E97" s="2">
        <v>3138798332</v>
      </c>
      <c r="F97" s="4" t="s">
        <v>145</v>
      </c>
      <c r="G97" t="s">
        <v>1573</v>
      </c>
      <c r="H97" t="s">
        <v>20</v>
      </c>
      <c r="I97" t="s">
        <v>2196</v>
      </c>
      <c r="J97" t="s">
        <v>2201</v>
      </c>
      <c r="K97" t="s">
        <v>2274</v>
      </c>
      <c r="L97">
        <v>85</v>
      </c>
      <c r="M97" t="s">
        <v>2237</v>
      </c>
      <c r="N97" s="38">
        <v>91600</v>
      </c>
    </row>
    <row r="98" spans="1:14" hidden="1">
      <c r="A98">
        <v>955</v>
      </c>
      <c r="B98" s="1">
        <v>80098487</v>
      </c>
      <c r="C98" s="3" t="s">
        <v>2171</v>
      </c>
      <c r="D98" s="3" t="s">
        <v>2172</v>
      </c>
      <c r="E98" s="2">
        <v>3024967522</v>
      </c>
      <c r="F98" s="4" t="s">
        <v>145</v>
      </c>
      <c r="G98" t="s">
        <v>2173</v>
      </c>
      <c r="H98" t="s">
        <v>20</v>
      </c>
      <c r="I98" t="s">
        <v>2196</v>
      </c>
      <c r="J98" t="s">
        <v>2201</v>
      </c>
      <c r="K98" t="s">
        <v>2276</v>
      </c>
      <c r="L98">
        <v>97</v>
      </c>
      <c r="M98" t="s">
        <v>2237</v>
      </c>
      <c r="N98" s="38">
        <v>91600</v>
      </c>
    </row>
    <row r="99" spans="1:14" hidden="1">
      <c r="A99">
        <v>933</v>
      </c>
      <c r="B99" s="1">
        <v>24607048</v>
      </c>
      <c r="C99" s="3" t="s">
        <v>2114</v>
      </c>
      <c r="D99" s="3" t="s">
        <v>2115</v>
      </c>
      <c r="E99" s="2">
        <v>3113140239</v>
      </c>
      <c r="F99" s="4" t="s">
        <v>145</v>
      </c>
      <c r="G99" t="s">
        <v>2116</v>
      </c>
      <c r="H99" t="s">
        <v>20</v>
      </c>
      <c r="I99" t="s">
        <v>2196</v>
      </c>
      <c r="J99" t="s">
        <v>2201</v>
      </c>
      <c r="K99" t="s">
        <v>2275</v>
      </c>
      <c r="L99">
        <v>146</v>
      </c>
      <c r="M99" t="s">
        <v>2236</v>
      </c>
      <c r="N99" s="38">
        <v>118740</v>
      </c>
    </row>
    <row r="100" spans="1:14" hidden="1">
      <c r="A100">
        <v>3</v>
      </c>
      <c r="B100" s="1">
        <v>1007411408</v>
      </c>
      <c r="C100" t="s">
        <v>21</v>
      </c>
      <c r="D100" t="s">
        <v>22</v>
      </c>
      <c r="E100" s="2">
        <v>3235214708</v>
      </c>
      <c r="F100" s="2" t="s">
        <v>23</v>
      </c>
      <c r="G100" t="s">
        <v>24</v>
      </c>
      <c r="H100" t="s">
        <v>20</v>
      </c>
      <c r="I100" t="s">
        <v>2196</v>
      </c>
      <c r="J100" t="s">
        <v>2201</v>
      </c>
      <c r="K100" t="s">
        <v>2231</v>
      </c>
      <c r="L100" t="s">
        <v>2231</v>
      </c>
      <c r="M100" t="s">
        <v>2231</v>
      </c>
      <c r="N100" s="38">
        <v>0</v>
      </c>
    </row>
    <row r="101" spans="1:14" hidden="1">
      <c r="A101">
        <v>6</v>
      </c>
      <c r="B101" s="1">
        <v>24048881</v>
      </c>
      <c r="C101" t="s">
        <v>32</v>
      </c>
      <c r="D101" t="s">
        <v>33</v>
      </c>
      <c r="E101" s="2">
        <v>3204923672</v>
      </c>
      <c r="F101" s="2" t="s">
        <v>18</v>
      </c>
      <c r="G101" t="s">
        <v>34</v>
      </c>
      <c r="H101" t="s">
        <v>20</v>
      </c>
      <c r="I101" t="s">
        <v>2196</v>
      </c>
      <c r="J101" t="s">
        <v>2202</v>
      </c>
      <c r="K101" t="s">
        <v>2281</v>
      </c>
      <c r="L101">
        <v>62</v>
      </c>
      <c r="M101" t="s">
        <v>2237</v>
      </c>
      <c r="N101" s="42">
        <v>72000</v>
      </c>
    </row>
    <row r="102" spans="1:14" hidden="1">
      <c r="A102">
        <v>382</v>
      </c>
      <c r="B102" s="1">
        <v>80767973</v>
      </c>
      <c r="C102" s="3" t="s">
        <v>925</v>
      </c>
      <c r="D102" s="3" t="s">
        <v>926</v>
      </c>
      <c r="E102" s="2">
        <v>3204177369</v>
      </c>
      <c r="F102" s="4" t="s">
        <v>13</v>
      </c>
      <c r="G102" t="s">
        <v>90</v>
      </c>
      <c r="H102" t="s">
        <v>20</v>
      </c>
      <c r="I102" t="s">
        <v>2205</v>
      </c>
      <c r="J102" t="s">
        <v>2197</v>
      </c>
      <c r="K102" t="s">
        <v>2268</v>
      </c>
      <c r="L102">
        <v>24</v>
      </c>
      <c r="M102" t="s">
        <v>2249</v>
      </c>
      <c r="N102" s="38">
        <v>36000</v>
      </c>
    </row>
    <row r="103" spans="1:14" hidden="1">
      <c r="A103">
        <v>419</v>
      </c>
      <c r="B103" s="1">
        <v>53892329</v>
      </c>
      <c r="C103" s="3" t="s">
        <v>1010</v>
      </c>
      <c r="D103" s="3" t="s">
        <v>1011</v>
      </c>
      <c r="E103" s="2">
        <v>3132354463</v>
      </c>
      <c r="F103" s="4" t="s">
        <v>18</v>
      </c>
      <c r="G103" t="s">
        <v>90</v>
      </c>
      <c r="H103" t="s">
        <v>20</v>
      </c>
      <c r="I103" t="s">
        <v>2205</v>
      </c>
      <c r="J103" t="s">
        <v>2197</v>
      </c>
      <c r="K103" t="s">
        <v>2268</v>
      </c>
      <c r="L103">
        <v>24</v>
      </c>
      <c r="M103" t="s">
        <v>2249</v>
      </c>
      <c r="N103" s="38">
        <v>36000</v>
      </c>
    </row>
    <row r="104" spans="1:14" hidden="1">
      <c r="A104">
        <v>472</v>
      </c>
      <c r="B104" s="1">
        <v>1072006156</v>
      </c>
      <c r="C104" s="3" t="s">
        <v>1127</v>
      </c>
      <c r="D104" s="3" t="s">
        <v>1128</v>
      </c>
      <c r="E104" s="2">
        <v>3002565024</v>
      </c>
      <c r="F104" s="4" t="s">
        <v>18</v>
      </c>
      <c r="G104" t="s">
        <v>90</v>
      </c>
      <c r="H104" t="s">
        <v>20</v>
      </c>
      <c r="I104" t="s">
        <v>2205</v>
      </c>
      <c r="J104" t="s">
        <v>2197</v>
      </c>
      <c r="K104" t="s">
        <v>2268</v>
      </c>
      <c r="L104">
        <v>24</v>
      </c>
      <c r="M104" t="s">
        <v>2249</v>
      </c>
      <c r="N104" s="38">
        <v>36000</v>
      </c>
    </row>
    <row r="105" spans="1:14" hidden="1">
      <c r="A105">
        <v>500</v>
      </c>
      <c r="B105" s="1">
        <v>80035391</v>
      </c>
      <c r="C105" s="3" t="s">
        <v>1188</v>
      </c>
      <c r="D105" s="3" t="s">
        <v>1189</v>
      </c>
      <c r="E105" s="2">
        <v>3213730555</v>
      </c>
      <c r="F105" s="4" t="s">
        <v>13</v>
      </c>
      <c r="G105" t="s">
        <v>90</v>
      </c>
      <c r="H105" t="s">
        <v>20</v>
      </c>
      <c r="I105" t="s">
        <v>2205</v>
      </c>
      <c r="J105" t="s">
        <v>2197</v>
      </c>
      <c r="K105" t="s">
        <v>2268</v>
      </c>
      <c r="L105">
        <v>24</v>
      </c>
      <c r="M105" t="s">
        <v>2249</v>
      </c>
      <c r="N105" s="38">
        <v>36000</v>
      </c>
    </row>
    <row r="106" spans="1:14" hidden="1">
      <c r="A106">
        <v>542</v>
      </c>
      <c r="B106" s="1">
        <v>52164170</v>
      </c>
      <c r="C106" s="3" t="s">
        <v>1281</v>
      </c>
      <c r="D106" s="3" t="s">
        <v>1282</v>
      </c>
      <c r="E106" s="2">
        <v>3115551568</v>
      </c>
      <c r="F106" s="4" t="s">
        <v>13</v>
      </c>
      <c r="G106" t="s">
        <v>90</v>
      </c>
      <c r="H106" t="s">
        <v>20</v>
      </c>
      <c r="I106" t="s">
        <v>2205</v>
      </c>
      <c r="J106" t="s">
        <v>2197</v>
      </c>
      <c r="K106" t="s">
        <v>2268</v>
      </c>
      <c r="L106">
        <v>24</v>
      </c>
      <c r="M106" t="s">
        <v>2249</v>
      </c>
      <c r="N106" s="38">
        <v>36000</v>
      </c>
    </row>
    <row r="107" spans="1:14" hidden="1">
      <c r="A107">
        <v>570</v>
      </c>
      <c r="B107" s="1">
        <v>65714075</v>
      </c>
      <c r="C107" s="3" t="s">
        <v>1340</v>
      </c>
      <c r="D107" s="3" t="s">
        <v>1341</v>
      </c>
      <c r="E107" s="2">
        <v>3193422460</v>
      </c>
      <c r="F107" s="4" t="s">
        <v>23</v>
      </c>
      <c r="G107" t="s">
        <v>90</v>
      </c>
      <c r="H107" t="s">
        <v>20</v>
      </c>
      <c r="I107" t="s">
        <v>2205</v>
      </c>
      <c r="J107" t="s">
        <v>2197</v>
      </c>
      <c r="K107" t="s">
        <v>2268</v>
      </c>
      <c r="L107">
        <v>24</v>
      </c>
      <c r="M107" t="s">
        <v>2249</v>
      </c>
      <c r="N107" s="38">
        <v>36000</v>
      </c>
    </row>
    <row r="108" spans="1:14" hidden="1">
      <c r="A108">
        <v>661</v>
      </c>
      <c r="B108" s="1">
        <v>1105057476</v>
      </c>
      <c r="C108" s="3" t="s">
        <v>1530</v>
      </c>
      <c r="D108" s="3" t="s">
        <v>1531</v>
      </c>
      <c r="E108" s="2">
        <v>3158750898</v>
      </c>
      <c r="F108" s="4" t="s">
        <v>18</v>
      </c>
      <c r="G108" t="s">
        <v>90</v>
      </c>
      <c r="H108" t="s">
        <v>20</v>
      </c>
      <c r="I108" t="s">
        <v>2205</v>
      </c>
      <c r="J108" t="s">
        <v>2197</v>
      </c>
      <c r="K108" t="s">
        <v>2268</v>
      </c>
      <c r="L108">
        <v>24</v>
      </c>
      <c r="M108" t="s">
        <v>2249</v>
      </c>
      <c r="N108" s="38">
        <v>36000</v>
      </c>
    </row>
    <row r="109" spans="1:14" hidden="1">
      <c r="A109">
        <v>731</v>
      </c>
      <c r="B109" s="1">
        <v>1097035531</v>
      </c>
      <c r="C109" s="3" t="s">
        <v>1682</v>
      </c>
      <c r="D109" s="3" t="s">
        <v>1683</v>
      </c>
      <c r="E109" s="2">
        <v>3219730168</v>
      </c>
      <c r="F109" s="4" t="s">
        <v>18</v>
      </c>
      <c r="G109" t="s">
        <v>90</v>
      </c>
      <c r="H109" t="s">
        <v>20</v>
      </c>
      <c r="I109" t="s">
        <v>2205</v>
      </c>
      <c r="J109" t="s">
        <v>2197</v>
      </c>
      <c r="K109" t="s">
        <v>2268</v>
      </c>
      <c r="L109">
        <v>24</v>
      </c>
      <c r="M109" t="s">
        <v>2249</v>
      </c>
      <c r="N109" s="38">
        <v>36000</v>
      </c>
    </row>
    <row r="110" spans="1:14" hidden="1">
      <c r="A110">
        <v>773</v>
      </c>
      <c r="B110" s="1">
        <v>53894666</v>
      </c>
      <c r="C110" s="3" t="s">
        <v>1773</v>
      </c>
      <c r="D110" s="3" t="s">
        <v>1774</v>
      </c>
      <c r="E110" s="2">
        <v>3057100495</v>
      </c>
      <c r="F110" s="4" t="s">
        <v>18</v>
      </c>
      <c r="G110" t="s">
        <v>90</v>
      </c>
      <c r="H110" t="s">
        <v>20</v>
      </c>
      <c r="I110" t="s">
        <v>2205</v>
      </c>
      <c r="J110" t="s">
        <v>2197</v>
      </c>
      <c r="K110" t="s">
        <v>2268</v>
      </c>
      <c r="L110">
        <v>24</v>
      </c>
      <c r="M110" t="s">
        <v>2249</v>
      </c>
      <c r="N110" s="38">
        <v>36000</v>
      </c>
    </row>
    <row r="111" spans="1:14" hidden="1">
      <c r="A111">
        <v>961</v>
      </c>
      <c r="B111" s="1">
        <v>3176654</v>
      </c>
      <c r="C111" s="3" t="s">
        <v>2187</v>
      </c>
      <c r="D111" s="3" t="s">
        <v>2188</v>
      </c>
      <c r="E111" s="2">
        <v>31314215105</v>
      </c>
      <c r="F111" s="4" t="s">
        <v>145</v>
      </c>
      <c r="G111" t="s">
        <v>90</v>
      </c>
      <c r="H111" t="s">
        <v>20</v>
      </c>
      <c r="I111" t="s">
        <v>2205</v>
      </c>
      <c r="J111" t="s">
        <v>2197</v>
      </c>
      <c r="K111" t="s">
        <v>2268</v>
      </c>
      <c r="L111">
        <v>24</v>
      </c>
      <c r="M111" t="s">
        <v>2249</v>
      </c>
      <c r="N111" s="38">
        <v>36000</v>
      </c>
    </row>
    <row r="112" spans="1:14" hidden="1">
      <c r="A112">
        <v>81</v>
      </c>
      <c r="B112" s="1">
        <v>13510684</v>
      </c>
      <c r="C112" t="s">
        <v>231</v>
      </c>
      <c r="D112" t="s">
        <v>232</v>
      </c>
      <c r="E112" s="2">
        <v>3112208499</v>
      </c>
      <c r="F112" s="2" t="s">
        <v>23</v>
      </c>
      <c r="G112" t="s">
        <v>233</v>
      </c>
      <c r="H112" t="s">
        <v>20</v>
      </c>
      <c r="I112" t="s">
        <v>2205</v>
      </c>
      <c r="J112" t="s">
        <v>2197</v>
      </c>
      <c r="K112" t="s">
        <v>2265</v>
      </c>
      <c r="L112">
        <v>40</v>
      </c>
      <c r="M112" t="s">
        <v>2249</v>
      </c>
      <c r="N112" s="38">
        <v>52800</v>
      </c>
    </row>
    <row r="113" spans="1:14" hidden="1">
      <c r="A113">
        <v>63</v>
      </c>
      <c r="B113" s="1">
        <v>79575912</v>
      </c>
      <c r="C113" t="s">
        <v>187</v>
      </c>
      <c r="D113" t="s">
        <v>188</v>
      </c>
      <c r="E113" s="2">
        <v>3103304348</v>
      </c>
      <c r="F113" s="2" t="s">
        <v>23</v>
      </c>
      <c r="G113" t="s">
        <v>189</v>
      </c>
      <c r="H113" t="s">
        <v>20</v>
      </c>
      <c r="I113" t="s">
        <v>2205</v>
      </c>
      <c r="J113" t="s">
        <v>2197</v>
      </c>
      <c r="K113" t="s">
        <v>2231</v>
      </c>
      <c r="L113" t="s">
        <v>2231</v>
      </c>
      <c r="M113" t="s">
        <v>2231</v>
      </c>
      <c r="N113" s="38">
        <v>0</v>
      </c>
    </row>
    <row r="114" spans="1:14" hidden="1">
      <c r="A114">
        <v>64</v>
      </c>
      <c r="B114" s="1">
        <v>55189653</v>
      </c>
      <c r="C114" t="s">
        <v>190</v>
      </c>
      <c r="D114" t="s">
        <v>191</v>
      </c>
      <c r="E114" s="2">
        <v>3214868958</v>
      </c>
      <c r="F114" s="2" t="s">
        <v>18</v>
      </c>
      <c r="G114" t="s">
        <v>95</v>
      </c>
      <c r="H114" t="s">
        <v>20</v>
      </c>
      <c r="I114" t="s">
        <v>2205</v>
      </c>
      <c r="J114" t="s">
        <v>2197</v>
      </c>
      <c r="K114" t="s">
        <v>2231</v>
      </c>
      <c r="L114" t="s">
        <v>2231</v>
      </c>
      <c r="M114" t="s">
        <v>2231</v>
      </c>
      <c r="N114" s="38">
        <v>0</v>
      </c>
    </row>
    <row r="115" spans="1:14" hidden="1">
      <c r="A115">
        <v>79</v>
      </c>
      <c r="B115" s="1">
        <v>79902450</v>
      </c>
      <c r="C115" t="s">
        <v>226</v>
      </c>
      <c r="D115" t="s">
        <v>227</v>
      </c>
      <c r="E115" s="2">
        <v>3158903556</v>
      </c>
      <c r="F115" s="2" t="s">
        <v>13</v>
      </c>
      <c r="G115" t="s">
        <v>95</v>
      </c>
      <c r="H115" t="s">
        <v>20</v>
      </c>
      <c r="I115" t="s">
        <v>2205</v>
      </c>
      <c r="J115" t="s">
        <v>2197</v>
      </c>
      <c r="K115" t="s">
        <v>2231</v>
      </c>
      <c r="L115" t="s">
        <v>2231</v>
      </c>
      <c r="M115" t="s">
        <v>2231</v>
      </c>
      <c r="N115" s="38">
        <v>0</v>
      </c>
    </row>
    <row r="116" spans="1:14" hidden="1">
      <c r="A116">
        <v>110</v>
      </c>
      <c r="B116" s="1">
        <v>51642710</v>
      </c>
      <c r="C116" s="3" t="s">
        <v>301</v>
      </c>
      <c r="D116" s="3" t="s">
        <v>302</v>
      </c>
      <c r="E116" s="2">
        <v>3108500022</v>
      </c>
      <c r="F116" s="4" t="s">
        <v>13</v>
      </c>
      <c r="G116" t="s">
        <v>303</v>
      </c>
      <c r="H116" t="s">
        <v>20</v>
      </c>
      <c r="I116" t="s">
        <v>2205</v>
      </c>
      <c r="J116" t="s">
        <v>2197</v>
      </c>
      <c r="K116" t="s">
        <v>2231</v>
      </c>
      <c r="L116" t="s">
        <v>2231</v>
      </c>
      <c r="M116" t="s">
        <v>2231</v>
      </c>
      <c r="N116" s="38">
        <v>0</v>
      </c>
    </row>
    <row r="117" spans="1:14" hidden="1">
      <c r="A117">
        <v>122</v>
      </c>
      <c r="B117" s="1">
        <v>35421780</v>
      </c>
      <c r="C117" s="3" t="s">
        <v>330</v>
      </c>
      <c r="D117" s="3" t="s">
        <v>331</v>
      </c>
      <c r="E117" s="2">
        <v>3152279349</v>
      </c>
      <c r="F117" s="4" t="s">
        <v>18</v>
      </c>
      <c r="G117" t="s">
        <v>95</v>
      </c>
      <c r="H117" t="s">
        <v>20</v>
      </c>
      <c r="I117" t="s">
        <v>2205</v>
      </c>
      <c r="J117" t="s">
        <v>2197</v>
      </c>
      <c r="K117" t="s">
        <v>2231</v>
      </c>
      <c r="L117" t="s">
        <v>2231</v>
      </c>
      <c r="M117" t="s">
        <v>2231</v>
      </c>
      <c r="N117" s="38">
        <v>0</v>
      </c>
    </row>
    <row r="118" spans="1:14" hidden="1">
      <c r="A118">
        <v>125</v>
      </c>
      <c r="B118" s="1">
        <v>74344690</v>
      </c>
      <c r="C118" s="3" t="s">
        <v>336</v>
      </c>
      <c r="D118" s="3" t="s">
        <v>337</v>
      </c>
      <c r="E118" s="2">
        <v>3208939737</v>
      </c>
      <c r="F118" s="4" t="s">
        <v>23</v>
      </c>
      <c r="G118" t="s">
        <v>338</v>
      </c>
      <c r="H118" t="s">
        <v>20</v>
      </c>
      <c r="I118" t="s">
        <v>2205</v>
      </c>
      <c r="J118" t="s">
        <v>2197</v>
      </c>
      <c r="K118" t="s">
        <v>2231</v>
      </c>
      <c r="L118" t="s">
        <v>2231</v>
      </c>
      <c r="M118" t="s">
        <v>2231</v>
      </c>
      <c r="N118" s="38">
        <v>0</v>
      </c>
    </row>
    <row r="119" spans="1:14" hidden="1">
      <c r="A119">
        <v>126</v>
      </c>
      <c r="B119" s="1">
        <v>1077942118</v>
      </c>
      <c r="C119" s="3" t="s">
        <v>339</v>
      </c>
      <c r="D119" s="3" t="s">
        <v>340</v>
      </c>
      <c r="E119" s="2">
        <v>3174989248</v>
      </c>
      <c r="F119" s="4" t="s">
        <v>23</v>
      </c>
      <c r="G119" t="s">
        <v>338</v>
      </c>
      <c r="H119" t="s">
        <v>20</v>
      </c>
      <c r="I119" t="s">
        <v>2205</v>
      </c>
      <c r="J119" t="s">
        <v>2197</v>
      </c>
      <c r="K119" t="s">
        <v>2231</v>
      </c>
      <c r="L119" t="s">
        <v>2231</v>
      </c>
      <c r="M119" t="s">
        <v>2231</v>
      </c>
      <c r="N119" s="38">
        <v>0</v>
      </c>
    </row>
    <row r="120" spans="1:14" hidden="1">
      <c r="A120">
        <v>160</v>
      </c>
      <c r="B120" s="1">
        <v>1007978931</v>
      </c>
      <c r="C120" s="3" t="s">
        <v>417</v>
      </c>
      <c r="D120" s="3" t="s">
        <v>418</v>
      </c>
      <c r="E120" s="2">
        <v>3003043215</v>
      </c>
      <c r="F120" s="4" t="s">
        <v>18</v>
      </c>
      <c r="G120" t="s">
        <v>95</v>
      </c>
      <c r="H120" t="s">
        <v>20</v>
      </c>
      <c r="I120" t="s">
        <v>2205</v>
      </c>
      <c r="J120" t="s">
        <v>2197</v>
      </c>
      <c r="K120" t="s">
        <v>2231</v>
      </c>
      <c r="L120" t="s">
        <v>2231</v>
      </c>
      <c r="M120" t="s">
        <v>2231</v>
      </c>
      <c r="N120" s="38">
        <v>0</v>
      </c>
    </row>
    <row r="121" spans="1:14" hidden="1">
      <c r="A121">
        <v>161</v>
      </c>
      <c r="B121" s="1">
        <v>52450571</v>
      </c>
      <c r="C121" s="3" t="s">
        <v>419</v>
      </c>
      <c r="D121" s="3" t="s">
        <v>420</v>
      </c>
      <c r="E121" s="2">
        <v>3204961038</v>
      </c>
      <c r="F121" s="4" t="s">
        <v>18</v>
      </c>
      <c r="G121" t="s">
        <v>421</v>
      </c>
      <c r="H121" t="s">
        <v>20</v>
      </c>
      <c r="I121" t="s">
        <v>2205</v>
      </c>
      <c r="J121" t="s">
        <v>2197</v>
      </c>
      <c r="K121" t="s">
        <v>2231</v>
      </c>
      <c r="L121" t="s">
        <v>2231</v>
      </c>
      <c r="M121" t="s">
        <v>2231</v>
      </c>
      <c r="N121" s="38">
        <v>0</v>
      </c>
    </row>
    <row r="122" spans="1:14" hidden="1">
      <c r="A122">
        <v>163</v>
      </c>
      <c r="B122" s="1">
        <v>1015472148</v>
      </c>
      <c r="C122" s="3" t="s">
        <v>424</v>
      </c>
      <c r="D122" s="3" t="s">
        <v>425</v>
      </c>
      <c r="E122" s="2">
        <v>3245221857</v>
      </c>
      <c r="F122" s="4" t="s">
        <v>18</v>
      </c>
      <c r="G122" t="s">
        <v>189</v>
      </c>
      <c r="H122" t="s">
        <v>20</v>
      </c>
      <c r="I122" t="s">
        <v>2205</v>
      </c>
      <c r="J122" t="s">
        <v>2197</v>
      </c>
      <c r="K122" t="s">
        <v>2231</v>
      </c>
      <c r="L122" t="s">
        <v>2231</v>
      </c>
      <c r="M122" t="s">
        <v>2231</v>
      </c>
      <c r="N122" s="38">
        <v>0</v>
      </c>
    </row>
    <row r="123" spans="1:14" hidden="1">
      <c r="A123">
        <v>173</v>
      </c>
      <c r="B123" s="1">
        <v>1010203680</v>
      </c>
      <c r="C123" s="3" t="s">
        <v>448</v>
      </c>
      <c r="D123" s="3" t="s">
        <v>449</v>
      </c>
      <c r="E123" s="2">
        <v>3022881642</v>
      </c>
      <c r="F123" s="4" t="s">
        <v>18</v>
      </c>
      <c r="G123" t="s">
        <v>421</v>
      </c>
      <c r="H123" t="s">
        <v>20</v>
      </c>
      <c r="I123" t="s">
        <v>2205</v>
      </c>
      <c r="J123" t="s">
        <v>2197</v>
      </c>
      <c r="K123" t="s">
        <v>2231</v>
      </c>
      <c r="L123" t="s">
        <v>2231</v>
      </c>
      <c r="M123" t="s">
        <v>2231</v>
      </c>
      <c r="N123" s="38">
        <v>0</v>
      </c>
    </row>
    <row r="124" spans="1:14" hidden="1">
      <c r="A124">
        <v>174</v>
      </c>
      <c r="B124" s="1">
        <v>53077453</v>
      </c>
      <c r="C124" s="3" t="s">
        <v>450</v>
      </c>
      <c r="D124" s="3" t="s">
        <v>451</v>
      </c>
      <c r="E124" s="2">
        <v>3118582010</v>
      </c>
      <c r="F124" s="4" t="s">
        <v>23</v>
      </c>
      <c r="G124" t="s">
        <v>421</v>
      </c>
      <c r="H124" t="s">
        <v>20</v>
      </c>
      <c r="I124" t="s">
        <v>2205</v>
      </c>
      <c r="J124" t="s">
        <v>2197</v>
      </c>
      <c r="K124" t="s">
        <v>2231</v>
      </c>
      <c r="L124" t="s">
        <v>2231</v>
      </c>
      <c r="M124" t="s">
        <v>2231</v>
      </c>
      <c r="N124" s="38">
        <v>0</v>
      </c>
    </row>
    <row r="125" spans="1:14" hidden="1">
      <c r="A125">
        <v>185</v>
      </c>
      <c r="B125" s="1">
        <v>1030663663</v>
      </c>
      <c r="C125" s="3" t="s">
        <v>474</v>
      </c>
      <c r="D125" s="3" t="s">
        <v>475</v>
      </c>
      <c r="E125" s="2">
        <v>3003609401</v>
      </c>
      <c r="F125" s="4" t="s">
        <v>18</v>
      </c>
      <c r="G125" t="s">
        <v>476</v>
      </c>
      <c r="H125" t="s">
        <v>20</v>
      </c>
      <c r="I125" t="s">
        <v>2205</v>
      </c>
      <c r="J125" t="s">
        <v>2197</v>
      </c>
      <c r="K125" t="s">
        <v>2231</v>
      </c>
      <c r="L125" t="s">
        <v>2231</v>
      </c>
      <c r="M125" t="s">
        <v>2231</v>
      </c>
      <c r="N125" s="38">
        <v>0</v>
      </c>
    </row>
    <row r="126" spans="1:14" hidden="1">
      <c r="A126">
        <v>194</v>
      </c>
      <c r="B126" s="1">
        <v>24331463</v>
      </c>
      <c r="C126" s="3" t="s">
        <v>496</v>
      </c>
      <c r="D126" s="3" t="s">
        <v>497</v>
      </c>
      <c r="E126" s="2">
        <v>3162777798</v>
      </c>
      <c r="F126" s="4" t="s">
        <v>13</v>
      </c>
      <c r="G126" t="s">
        <v>95</v>
      </c>
      <c r="H126" t="s">
        <v>20</v>
      </c>
      <c r="I126" t="s">
        <v>2205</v>
      </c>
      <c r="J126" t="s">
        <v>2197</v>
      </c>
      <c r="K126" t="s">
        <v>2231</v>
      </c>
      <c r="L126" t="s">
        <v>2231</v>
      </c>
      <c r="M126" t="s">
        <v>2231</v>
      </c>
      <c r="N126" s="38">
        <v>0</v>
      </c>
    </row>
    <row r="127" spans="1:14" hidden="1">
      <c r="A127">
        <v>212</v>
      </c>
      <c r="B127" s="1">
        <v>21118792</v>
      </c>
      <c r="C127" s="3" t="s">
        <v>535</v>
      </c>
      <c r="D127" s="3" t="s">
        <v>536</v>
      </c>
      <c r="E127" s="2">
        <v>3114504036</v>
      </c>
      <c r="F127" s="4" t="s">
        <v>23</v>
      </c>
      <c r="G127" t="s">
        <v>476</v>
      </c>
      <c r="H127" t="s">
        <v>20</v>
      </c>
      <c r="I127" t="s">
        <v>2205</v>
      </c>
      <c r="J127" t="s">
        <v>2197</v>
      </c>
      <c r="K127" t="s">
        <v>2231</v>
      </c>
      <c r="L127" t="s">
        <v>2231</v>
      </c>
      <c r="M127" t="s">
        <v>2231</v>
      </c>
      <c r="N127" s="38">
        <v>0</v>
      </c>
    </row>
    <row r="128" spans="1:14" hidden="1">
      <c r="A128">
        <v>222</v>
      </c>
      <c r="B128" s="1">
        <v>3143180</v>
      </c>
      <c r="C128" s="3" t="s">
        <v>560</v>
      </c>
      <c r="D128" s="3" t="s">
        <v>561</v>
      </c>
      <c r="E128" s="2">
        <v>3106773378</v>
      </c>
      <c r="F128" s="4" t="s">
        <v>13</v>
      </c>
      <c r="G128" t="s">
        <v>189</v>
      </c>
      <c r="H128" t="s">
        <v>20</v>
      </c>
      <c r="I128" t="s">
        <v>2205</v>
      </c>
      <c r="J128" t="s">
        <v>2197</v>
      </c>
      <c r="K128" t="s">
        <v>2231</v>
      </c>
      <c r="L128" t="s">
        <v>2231</v>
      </c>
      <c r="M128" t="s">
        <v>2231</v>
      </c>
      <c r="N128" s="38">
        <v>0</v>
      </c>
    </row>
    <row r="129" spans="1:14" hidden="1">
      <c r="A129">
        <v>223</v>
      </c>
      <c r="B129" s="1">
        <v>79995449</v>
      </c>
      <c r="C129" s="3" t="s">
        <v>562</v>
      </c>
      <c r="D129" s="3" t="s">
        <v>563</v>
      </c>
      <c r="E129" s="2">
        <v>3133349421</v>
      </c>
      <c r="F129" s="4" t="s">
        <v>145</v>
      </c>
      <c r="G129" t="s">
        <v>421</v>
      </c>
      <c r="H129" t="s">
        <v>20</v>
      </c>
      <c r="I129" t="s">
        <v>2205</v>
      </c>
      <c r="J129" t="s">
        <v>2197</v>
      </c>
      <c r="K129" t="s">
        <v>2231</v>
      </c>
      <c r="L129" t="s">
        <v>2231</v>
      </c>
      <c r="M129" t="s">
        <v>2231</v>
      </c>
      <c r="N129" s="38">
        <v>0</v>
      </c>
    </row>
    <row r="130" spans="1:14" hidden="1">
      <c r="A130">
        <v>234</v>
      </c>
      <c r="B130" s="1">
        <v>66855374</v>
      </c>
      <c r="C130" s="3" t="s">
        <v>588</v>
      </c>
      <c r="D130" s="3" t="s">
        <v>589</v>
      </c>
      <c r="E130" s="2">
        <v>3207310525</v>
      </c>
      <c r="F130" s="4" t="s">
        <v>13</v>
      </c>
      <c r="G130" t="s">
        <v>590</v>
      </c>
      <c r="H130" t="s">
        <v>20</v>
      </c>
      <c r="I130" t="s">
        <v>2205</v>
      </c>
      <c r="J130" t="s">
        <v>2197</v>
      </c>
      <c r="K130" t="s">
        <v>2231</v>
      </c>
      <c r="L130" t="s">
        <v>2231</v>
      </c>
      <c r="M130" t="s">
        <v>2231</v>
      </c>
      <c r="N130" s="38">
        <v>0</v>
      </c>
    </row>
    <row r="131" spans="1:14" hidden="1">
      <c r="A131">
        <v>235</v>
      </c>
      <c r="B131" s="1">
        <v>79960990</v>
      </c>
      <c r="C131" s="3" t="s">
        <v>591</v>
      </c>
      <c r="D131" s="3" t="s">
        <v>592</v>
      </c>
      <c r="E131" s="2">
        <v>3144543169</v>
      </c>
      <c r="F131" s="4" t="s">
        <v>13</v>
      </c>
      <c r="G131" t="s">
        <v>476</v>
      </c>
      <c r="H131" t="s">
        <v>20</v>
      </c>
      <c r="I131" t="s">
        <v>2205</v>
      </c>
      <c r="J131" t="s">
        <v>2197</v>
      </c>
      <c r="K131" t="s">
        <v>2231</v>
      </c>
      <c r="L131" t="s">
        <v>2231</v>
      </c>
      <c r="M131" t="s">
        <v>2231</v>
      </c>
      <c r="N131" s="38">
        <v>0</v>
      </c>
    </row>
    <row r="132" spans="1:14" hidden="1">
      <c r="A132">
        <v>243</v>
      </c>
      <c r="B132" s="1">
        <v>52539526</v>
      </c>
      <c r="C132" s="3" t="s">
        <v>609</v>
      </c>
      <c r="D132" s="3" t="s">
        <v>610</v>
      </c>
      <c r="E132" s="2">
        <v>3197692129</v>
      </c>
      <c r="F132" s="4" t="s">
        <v>18</v>
      </c>
      <c r="G132" t="s">
        <v>421</v>
      </c>
      <c r="H132" t="s">
        <v>20</v>
      </c>
      <c r="I132" t="s">
        <v>2205</v>
      </c>
      <c r="J132" t="s">
        <v>2197</v>
      </c>
      <c r="K132" t="s">
        <v>2231</v>
      </c>
      <c r="L132" t="s">
        <v>2231</v>
      </c>
      <c r="M132" t="s">
        <v>2231</v>
      </c>
      <c r="N132" s="38">
        <v>0</v>
      </c>
    </row>
    <row r="133" spans="1:14" hidden="1">
      <c r="A133">
        <v>244</v>
      </c>
      <c r="B133" s="1">
        <v>37279608</v>
      </c>
      <c r="C133" s="3" t="s">
        <v>611</v>
      </c>
      <c r="D133" s="3" t="s">
        <v>612</v>
      </c>
      <c r="E133" s="2">
        <v>3182574734</v>
      </c>
      <c r="F133" s="4" t="s">
        <v>13</v>
      </c>
      <c r="G133" t="s">
        <v>338</v>
      </c>
      <c r="H133" t="s">
        <v>20</v>
      </c>
      <c r="I133" t="s">
        <v>2205</v>
      </c>
      <c r="J133" t="s">
        <v>2197</v>
      </c>
      <c r="K133" t="s">
        <v>2231</v>
      </c>
      <c r="L133" t="s">
        <v>2231</v>
      </c>
      <c r="M133" t="s">
        <v>2231</v>
      </c>
      <c r="N133" s="38">
        <v>0</v>
      </c>
    </row>
    <row r="134" spans="1:14" hidden="1">
      <c r="A134">
        <v>266</v>
      </c>
      <c r="B134" s="1">
        <v>52520568</v>
      </c>
      <c r="C134" s="3" t="s">
        <v>659</v>
      </c>
      <c r="D134" s="3" t="s">
        <v>660</v>
      </c>
      <c r="E134" s="2">
        <v>3014674834</v>
      </c>
      <c r="F134" s="4" t="s">
        <v>18</v>
      </c>
      <c r="G134" t="s">
        <v>189</v>
      </c>
      <c r="H134" t="s">
        <v>20</v>
      </c>
      <c r="I134" t="s">
        <v>2205</v>
      </c>
      <c r="J134" t="s">
        <v>2197</v>
      </c>
      <c r="K134" t="s">
        <v>2231</v>
      </c>
      <c r="L134" t="s">
        <v>2231</v>
      </c>
      <c r="M134" t="s">
        <v>2231</v>
      </c>
      <c r="N134" s="38">
        <v>0</v>
      </c>
    </row>
    <row r="135" spans="1:14" hidden="1">
      <c r="A135">
        <v>297</v>
      </c>
      <c r="B135" s="1">
        <v>1023896073</v>
      </c>
      <c r="C135" s="3" t="s">
        <v>730</v>
      </c>
      <c r="D135" s="3" t="s">
        <v>731</v>
      </c>
      <c r="E135" s="2">
        <v>3123699846</v>
      </c>
      <c r="F135" s="4" t="s">
        <v>13</v>
      </c>
      <c r="G135" t="s">
        <v>421</v>
      </c>
      <c r="H135" t="s">
        <v>20</v>
      </c>
      <c r="I135" t="s">
        <v>2205</v>
      </c>
      <c r="J135" t="s">
        <v>2197</v>
      </c>
      <c r="K135" t="s">
        <v>2231</v>
      </c>
      <c r="L135" t="s">
        <v>2231</v>
      </c>
      <c r="M135" t="s">
        <v>2231</v>
      </c>
      <c r="N135" s="38">
        <v>0</v>
      </c>
    </row>
    <row r="136" spans="1:14" hidden="1">
      <c r="A136">
        <v>318</v>
      </c>
      <c r="B136" s="1">
        <v>65742153</v>
      </c>
      <c r="C136" s="3" t="s">
        <v>778</v>
      </c>
      <c r="D136" s="3" t="s">
        <v>779</v>
      </c>
      <c r="E136" s="2">
        <v>3138806879</v>
      </c>
      <c r="F136" s="4" t="s">
        <v>13</v>
      </c>
      <c r="G136" t="s">
        <v>421</v>
      </c>
      <c r="H136" t="s">
        <v>20</v>
      </c>
      <c r="I136" t="s">
        <v>2205</v>
      </c>
      <c r="J136" t="s">
        <v>2197</v>
      </c>
      <c r="K136" t="s">
        <v>2231</v>
      </c>
      <c r="L136" t="s">
        <v>2231</v>
      </c>
      <c r="M136" t="s">
        <v>2231</v>
      </c>
      <c r="N136" s="38">
        <v>0</v>
      </c>
    </row>
    <row r="137" spans="1:14" hidden="1">
      <c r="A137">
        <v>334</v>
      </c>
      <c r="B137" s="1">
        <v>51787887</v>
      </c>
      <c r="C137" s="3" t="s">
        <v>815</v>
      </c>
      <c r="D137" s="3" t="s">
        <v>816</v>
      </c>
      <c r="E137" s="2">
        <v>3115383984</v>
      </c>
      <c r="F137" s="4" t="s">
        <v>13</v>
      </c>
      <c r="G137" t="s">
        <v>421</v>
      </c>
      <c r="H137" t="s">
        <v>20</v>
      </c>
      <c r="I137" t="s">
        <v>2205</v>
      </c>
      <c r="J137" t="s">
        <v>2197</v>
      </c>
      <c r="K137" t="s">
        <v>2231</v>
      </c>
      <c r="L137" t="s">
        <v>2231</v>
      </c>
      <c r="M137" t="s">
        <v>2231</v>
      </c>
      <c r="N137" s="38">
        <v>0</v>
      </c>
    </row>
    <row r="138" spans="1:14" hidden="1">
      <c r="A138">
        <v>345</v>
      </c>
      <c r="B138" s="1">
        <v>1010178881</v>
      </c>
      <c r="C138" s="3" t="s">
        <v>842</v>
      </c>
      <c r="D138" s="3" t="s">
        <v>843</v>
      </c>
      <c r="E138" s="2">
        <v>3245001765</v>
      </c>
      <c r="F138" s="4" t="s">
        <v>23</v>
      </c>
      <c r="G138" t="s">
        <v>215</v>
      </c>
      <c r="H138" t="s">
        <v>20</v>
      </c>
      <c r="I138" t="s">
        <v>2205</v>
      </c>
      <c r="J138" t="s">
        <v>2197</v>
      </c>
      <c r="K138" t="s">
        <v>2231</v>
      </c>
      <c r="L138" t="s">
        <v>2231</v>
      </c>
      <c r="M138" t="s">
        <v>2231</v>
      </c>
      <c r="N138" s="38">
        <v>0</v>
      </c>
    </row>
    <row r="139" spans="1:14" hidden="1">
      <c r="A139">
        <v>360</v>
      </c>
      <c r="B139" s="1">
        <v>24726701</v>
      </c>
      <c r="C139" s="3" t="s">
        <v>877</v>
      </c>
      <c r="D139" s="3" t="s">
        <v>878</v>
      </c>
      <c r="E139" s="2">
        <v>3112419686</v>
      </c>
      <c r="F139" s="4" t="s">
        <v>23</v>
      </c>
      <c r="G139" t="s">
        <v>590</v>
      </c>
      <c r="H139" t="s">
        <v>20</v>
      </c>
      <c r="I139" t="s">
        <v>2205</v>
      </c>
      <c r="J139" t="s">
        <v>2197</v>
      </c>
      <c r="K139" t="s">
        <v>2231</v>
      </c>
      <c r="L139" t="s">
        <v>2231</v>
      </c>
      <c r="M139" t="s">
        <v>2231</v>
      </c>
      <c r="N139" s="38">
        <v>0</v>
      </c>
    </row>
    <row r="140" spans="1:14" hidden="1">
      <c r="A140">
        <v>369</v>
      </c>
      <c r="B140" s="1">
        <v>1000494171</v>
      </c>
      <c r="C140" s="3" t="s">
        <v>897</v>
      </c>
      <c r="D140" s="3" t="s">
        <v>898</v>
      </c>
      <c r="E140" s="2">
        <v>3219911706</v>
      </c>
      <c r="F140" s="4" t="s">
        <v>23</v>
      </c>
      <c r="G140" t="s">
        <v>189</v>
      </c>
      <c r="H140" t="s">
        <v>20</v>
      </c>
      <c r="I140" t="s">
        <v>2205</v>
      </c>
      <c r="J140" t="s">
        <v>2197</v>
      </c>
      <c r="K140" t="s">
        <v>2231</v>
      </c>
      <c r="L140" t="s">
        <v>2231</v>
      </c>
      <c r="M140" t="s">
        <v>2231</v>
      </c>
      <c r="N140" s="38">
        <v>0</v>
      </c>
    </row>
    <row r="141" spans="1:14" hidden="1">
      <c r="A141">
        <v>373</v>
      </c>
      <c r="B141" s="1">
        <v>1007749310</v>
      </c>
      <c r="C141" s="3" t="s">
        <v>906</v>
      </c>
      <c r="D141" s="3" t="s">
        <v>907</v>
      </c>
      <c r="E141" s="2">
        <v>3124148491</v>
      </c>
      <c r="F141" s="4" t="s">
        <v>23</v>
      </c>
      <c r="G141" t="s">
        <v>590</v>
      </c>
      <c r="H141" t="s">
        <v>20</v>
      </c>
      <c r="I141" t="s">
        <v>2205</v>
      </c>
      <c r="J141" t="s">
        <v>2197</v>
      </c>
      <c r="K141" t="s">
        <v>2231</v>
      </c>
      <c r="L141" t="s">
        <v>2231</v>
      </c>
      <c r="M141" t="s">
        <v>2231</v>
      </c>
      <c r="N141" s="38">
        <v>0</v>
      </c>
    </row>
    <row r="142" spans="1:14" hidden="1">
      <c r="A142">
        <v>375</v>
      </c>
      <c r="B142" s="1">
        <v>1086017214</v>
      </c>
      <c r="C142" s="3" t="s">
        <v>910</v>
      </c>
      <c r="D142" s="3" t="s">
        <v>911</v>
      </c>
      <c r="E142" s="2">
        <v>3174945910</v>
      </c>
      <c r="F142" s="4" t="s">
        <v>13</v>
      </c>
      <c r="G142" t="s">
        <v>338</v>
      </c>
      <c r="H142" t="s">
        <v>20</v>
      </c>
      <c r="I142" t="s">
        <v>2205</v>
      </c>
      <c r="J142" t="s">
        <v>2197</v>
      </c>
      <c r="K142" t="s">
        <v>2231</v>
      </c>
      <c r="L142" t="s">
        <v>2231</v>
      </c>
      <c r="M142" t="s">
        <v>2231</v>
      </c>
      <c r="N142" s="38">
        <v>0</v>
      </c>
    </row>
    <row r="143" spans="1:14" hidden="1">
      <c r="A143">
        <v>376</v>
      </c>
      <c r="B143" s="1">
        <v>86049522</v>
      </c>
      <c r="C143" s="3" t="s">
        <v>912</v>
      </c>
      <c r="D143" s="3" t="s">
        <v>913</v>
      </c>
      <c r="E143" s="2">
        <v>3192452232</v>
      </c>
      <c r="F143" s="4" t="s">
        <v>18</v>
      </c>
      <c r="G143" t="s">
        <v>189</v>
      </c>
      <c r="H143" t="s">
        <v>20</v>
      </c>
      <c r="I143" t="s">
        <v>2205</v>
      </c>
      <c r="J143" t="s">
        <v>2197</v>
      </c>
      <c r="K143" t="s">
        <v>2231</v>
      </c>
      <c r="L143" t="s">
        <v>2231</v>
      </c>
      <c r="M143" t="s">
        <v>2231</v>
      </c>
      <c r="N143" s="38">
        <v>0</v>
      </c>
    </row>
    <row r="144" spans="1:14" hidden="1">
      <c r="A144">
        <v>378</v>
      </c>
      <c r="B144" s="1">
        <v>1140817394</v>
      </c>
      <c r="C144" s="3" t="s">
        <v>916</v>
      </c>
      <c r="D144" s="3" t="s">
        <v>917</v>
      </c>
      <c r="E144" s="2">
        <v>3159263712</v>
      </c>
      <c r="F144" s="4" t="s">
        <v>13</v>
      </c>
      <c r="G144" t="s">
        <v>476</v>
      </c>
      <c r="H144" t="s">
        <v>20</v>
      </c>
      <c r="I144" t="s">
        <v>2205</v>
      </c>
      <c r="J144" t="s">
        <v>2197</v>
      </c>
      <c r="K144" t="s">
        <v>2231</v>
      </c>
      <c r="L144" t="s">
        <v>2231</v>
      </c>
      <c r="M144" t="s">
        <v>2231</v>
      </c>
      <c r="N144" s="38">
        <v>0</v>
      </c>
    </row>
    <row r="145" spans="1:14" hidden="1">
      <c r="A145">
        <v>381</v>
      </c>
      <c r="B145" s="1">
        <v>80729076</v>
      </c>
      <c r="C145" s="3" t="s">
        <v>923</v>
      </c>
      <c r="D145" s="3" t="s">
        <v>924</v>
      </c>
      <c r="E145" s="2">
        <v>3107803628</v>
      </c>
      <c r="F145" s="4" t="s">
        <v>18</v>
      </c>
      <c r="G145" t="s">
        <v>590</v>
      </c>
      <c r="H145" t="s">
        <v>20</v>
      </c>
      <c r="I145" t="s">
        <v>2205</v>
      </c>
      <c r="J145" t="s">
        <v>2197</v>
      </c>
      <c r="K145" t="s">
        <v>2231</v>
      </c>
      <c r="L145" t="s">
        <v>2231</v>
      </c>
      <c r="M145" t="s">
        <v>2231</v>
      </c>
      <c r="N145" s="38">
        <v>0</v>
      </c>
    </row>
    <row r="146" spans="1:14" hidden="1">
      <c r="A146">
        <v>392</v>
      </c>
      <c r="B146" s="1">
        <v>51815024</v>
      </c>
      <c r="C146" s="3" t="s">
        <v>950</v>
      </c>
      <c r="D146" s="3" t="s">
        <v>951</v>
      </c>
      <c r="E146" s="2">
        <v>3145389814</v>
      </c>
      <c r="F146" s="4" t="s">
        <v>18</v>
      </c>
      <c r="G146" t="s">
        <v>590</v>
      </c>
      <c r="H146" t="s">
        <v>20</v>
      </c>
      <c r="I146" t="s">
        <v>2205</v>
      </c>
      <c r="J146" t="s">
        <v>2197</v>
      </c>
      <c r="K146" t="s">
        <v>2231</v>
      </c>
      <c r="L146" t="s">
        <v>2231</v>
      </c>
      <c r="M146" t="s">
        <v>2231</v>
      </c>
      <c r="N146" s="38">
        <v>0</v>
      </c>
    </row>
    <row r="147" spans="1:14" hidden="1">
      <c r="A147">
        <v>398</v>
      </c>
      <c r="B147" s="1">
        <v>28612092</v>
      </c>
      <c r="C147" s="3" t="s">
        <v>965</v>
      </c>
      <c r="D147" s="3" t="s">
        <v>966</v>
      </c>
      <c r="E147" s="2">
        <v>3057070814</v>
      </c>
      <c r="F147" s="4" t="s">
        <v>13</v>
      </c>
      <c r="G147" t="s">
        <v>476</v>
      </c>
      <c r="H147" t="s">
        <v>20</v>
      </c>
      <c r="I147" t="s">
        <v>2205</v>
      </c>
      <c r="J147" t="s">
        <v>2197</v>
      </c>
      <c r="K147" t="s">
        <v>2231</v>
      </c>
      <c r="L147" t="s">
        <v>2231</v>
      </c>
      <c r="M147" t="s">
        <v>2231</v>
      </c>
      <c r="N147" s="38">
        <v>0</v>
      </c>
    </row>
    <row r="148" spans="1:14" hidden="1">
      <c r="A148">
        <v>399</v>
      </c>
      <c r="B148" s="1">
        <v>1024556159</v>
      </c>
      <c r="C148" s="3" t="s">
        <v>967</v>
      </c>
      <c r="D148" s="3" t="s">
        <v>968</v>
      </c>
      <c r="E148" s="2">
        <v>3124623228</v>
      </c>
      <c r="F148" s="4" t="s">
        <v>18</v>
      </c>
      <c r="G148" t="s">
        <v>189</v>
      </c>
      <c r="H148" t="s">
        <v>20</v>
      </c>
      <c r="I148" t="s">
        <v>2205</v>
      </c>
      <c r="J148" t="s">
        <v>2197</v>
      </c>
      <c r="K148" t="s">
        <v>2231</v>
      </c>
      <c r="L148" t="s">
        <v>2231</v>
      </c>
      <c r="M148" t="s">
        <v>2231</v>
      </c>
      <c r="N148" s="38">
        <v>0</v>
      </c>
    </row>
    <row r="149" spans="1:14" hidden="1">
      <c r="A149">
        <v>405</v>
      </c>
      <c r="B149" s="1">
        <v>1121952510</v>
      </c>
      <c r="C149" s="3" t="s">
        <v>980</v>
      </c>
      <c r="D149" s="3" t="s">
        <v>981</v>
      </c>
      <c r="E149" s="2">
        <v>3102561627</v>
      </c>
      <c r="F149" s="4" t="s">
        <v>13</v>
      </c>
      <c r="G149" t="s">
        <v>215</v>
      </c>
      <c r="H149" t="s">
        <v>20</v>
      </c>
      <c r="I149" t="s">
        <v>2205</v>
      </c>
      <c r="J149" t="s">
        <v>2197</v>
      </c>
      <c r="K149" t="s">
        <v>2231</v>
      </c>
      <c r="L149" t="s">
        <v>2231</v>
      </c>
      <c r="M149" t="s">
        <v>2231</v>
      </c>
      <c r="N149" s="38">
        <v>0</v>
      </c>
    </row>
    <row r="150" spans="1:14" hidden="1">
      <c r="A150">
        <v>410</v>
      </c>
      <c r="B150" s="1">
        <v>94325186</v>
      </c>
      <c r="C150" s="3" t="s">
        <v>990</v>
      </c>
      <c r="D150" s="3" t="s">
        <v>991</v>
      </c>
      <c r="E150" s="2">
        <v>3127477313</v>
      </c>
      <c r="F150" s="4" t="s">
        <v>13</v>
      </c>
      <c r="G150" t="s">
        <v>338</v>
      </c>
      <c r="H150" t="s">
        <v>20</v>
      </c>
      <c r="I150" t="s">
        <v>2205</v>
      </c>
      <c r="J150" t="s">
        <v>2197</v>
      </c>
      <c r="K150" t="s">
        <v>2231</v>
      </c>
      <c r="L150" t="s">
        <v>2231</v>
      </c>
      <c r="M150" t="s">
        <v>2231</v>
      </c>
      <c r="N150" s="38">
        <v>0</v>
      </c>
    </row>
    <row r="151" spans="1:14" hidden="1">
      <c r="A151">
        <v>411</v>
      </c>
      <c r="B151" s="1">
        <v>80773779</v>
      </c>
      <c r="C151" s="3" t="s">
        <v>992</v>
      </c>
      <c r="D151" s="3" t="s">
        <v>993</v>
      </c>
      <c r="E151" s="2">
        <v>3002197786</v>
      </c>
      <c r="F151" s="4" t="s">
        <v>13</v>
      </c>
      <c r="G151" t="s">
        <v>421</v>
      </c>
      <c r="H151" t="s">
        <v>20</v>
      </c>
      <c r="I151" t="s">
        <v>2205</v>
      </c>
      <c r="J151" t="s">
        <v>2197</v>
      </c>
      <c r="K151" t="s">
        <v>2231</v>
      </c>
      <c r="L151" t="s">
        <v>2231</v>
      </c>
      <c r="M151" t="s">
        <v>2231</v>
      </c>
      <c r="N151" s="38">
        <v>0</v>
      </c>
    </row>
    <row r="152" spans="1:14" hidden="1">
      <c r="A152">
        <v>413</v>
      </c>
      <c r="B152" s="1">
        <v>1079885170</v>
      </c>
      <c r="C152" s="3" t="s">
        <v>997</v>
      </c>
      <c r="D152" s="3" t="s">
        <v>998</v>
      </c>
      <c r="E152" s="2">
        <v>3016341778</v>
      </c>
      <c r="F152" s="4" t="s">
        <v>13</v>
      </c>
      <c r="G152" t="s">
        <v>215</v>
      </c>
      <c r="H152" t="s">
        <v>20</v>
      </c>
      <c r="I152" t="s">
        <v>2205</v>
      </c>
      <c r="J152" t="s">
        <v>2197</v>
      </c>
      <c r="K152" t="s">
        <v>2231</v>
      </c>
      <c r="L152" t="s">
        <v>2231</v>
      </c>
      <c r="M152" t="s">
        <v>2231</v>
      </c>
      <c r="N152" s="38">
        <v>0</v>
      </c>
    </row>
    <row r="153" spans="1:14" hidden="1">
      <c r="A153">
        <v>420</v>
      </c>
      <c r="B153" s="1">
        <v>79054599</v>
      </c>
      <c r="C153" s="3" t="s">
        <v>1012</v>
      </c>
      <c r="D153" s="3" t="s">
        <v>1013</v>
      </c>
      <c r="E153" s="2">
        <v>3202512686</v>
      </c>
      <c r="F153" s="4" t="s">
        <v>23</v>
      </c>
      <c r="G153" t="s">
        <v>189</v>
      </c>
      <c r="H153" t="s">
        <v>20</v>
      </c>
      <c r="I153" t="s">
        <v>2205</v>
      </c>
      <c r="J153" t="s">
        <v>2197</v>
      </c>
      <c r="K153" t="s">
        <v>2231</v>
      </c>
      <c r="L153" t="s">
        <v>2231</v>
      </c>
      <c r="M153" t="s">
        <v>2231</v>
      </c>
      <c r="N153" s="38">
        <v>0</v>
      </c>
    </row>
    <row r="154" spans="1:14" hidden="1">
      <c r="A154">
        <v>425</v>
      </c>
      <c r="B154" s="1">
        <v>52962678</v>
      </c>
      <c r="C154" s="3" t="s">
        <v>1022</v>
      </c>
      <c r="D154" s="3" t="s">
        <v>1023</v>
      </c>
      <c r="E154" s="2">
        <v>3209036711</v>
      </c>
      <c r="F154" s="4" t="s">
        <v>23</v>
      </c>
      <c r="G154" t="s">
        <v>421</v>
      </c>
      <c r="H154" t="s">
        <v>20</v>
      </c>
      <c r="I154" t="s">
        <v>2205</v>
      </c>
      <c r="J154" t="s">
        <v>2197</v>
      </c>
      <c r="K154" t="s">
        <v>2231</v>
      </c>
      <c r="L154" t="s">
        <v>2231</v>
      </c>
      <c r="M154" t="s">
        <v>2231</v>
      </c>
      <c r="N154" s="38">
        <v>0</v>
      </c>
    </row>
    <row r="155" spans="1:14" hidden="1">
      <c r="A155">
        <v>429</v>
      </c>
      <c r="B155" s="1">
        <v>77006169</v>
      </c>
      <c r="C155" s="3" t="s">
        <v>1030</v>
      </c>
      <c r="D155" s="3" t="s">
        <v>1031</v>
      </c>
      <c r="E155" s="2">
        <v>3123083010</v>
      </c>
      <c r="F155" s="4" t="s">
        <v>23</v>
      </c>
      <c r="G155" t="s">
        <v>421</v>
      </c>
      <c r="H155" t="s">
        <v>20</v>
      </c>
      <c r="I155" t="s">
        <v>2205</v>
      </c>
      <c r="J155" t="s">
        <v>2197</v>
      </c>
      <c r="K155" t="s">
        <v>2231</v>
      </c>
      <c r="L155" t="s">
        <v>2231</v>
      </c>
      <c r="M155" t="s">
        <v>2231</v>
      </c>
      <c r="N155" s="38">
        <v>0</v>
      </c>
    </row>
    <row r="156" spans="1:14" hidden="1">
      <c r="A156">
        <v>440</v>
      </c>
      <c r="B156" s="1">
        <v>39525963</v>
      </c>
      <c r="C156" s="3" t="s">
        <v>1054</v>
      </c>
      <c r="D156" s="3" t="s">
        <v>1055</v>
      </c>
      <c r="E156" s="2">
        <v>3175125165</v>
      </c>
      <c r="F156" s="4" t="s">
        <v>18</v>
      </c>
      <c r="G156" t="s">
        <v>95</v>
      </c>
      <c r="H156" t="s">
        <v>20</v>
      </c>
      <c r="I156" t="s">
        <v>2205</v>
      </c>
      <c r="J156" t="s">
        <v>2197</v>
      </c>
      <c r="K156" t="s">
        <v>2231</v>
      </c>
      <c r="L156" t="s">
        <v>2231</v>
      </c>
      <c r="M156" t="s">
        <v>2231</v>
      </c>
      <c r="N156" s="38">
        <v>0</v>
      </c>
    </row>
    <row r="157" spans="1:14" hidden="1">
      <c r="A157">
        <v>441</v>
      </c>
      <c r="B157" s="1">
        <v>88031469</v>
      </c>
      <c r="C157" s="3" t="s">
        <v>1056</v>
      </c>
      <c r="D157" s="3" t="s">
        <v>1057</v>
      </c>
      <c r="E157" s="2">
        <v>3208447121</v>
      </c>
      <c r="F157" s="4" t="s">
        <v>13</v>
      </c>
      <c r="G157" t="s">
        <v>421</v>
      </c>
      <c r="H157" t="s">
        <v>20</v>
      </c>
      <c r="I157" t="s">
        <v>2205</v>
      </c>
      <c r="J157" t="s">
        <v>2197</v>
      </c>
      <c r="K157" t="s">
        <v>2231</v>
      </c>
      <c r="L157" t="s">
        <v>2231</v>
      </c>
      <c r="M157" t="s">
        <v>2231</v>
      </c>
      <c r="N157" s="38">
        <v>0</v>
      </c>
    </row>
    <row r="158" spans="1:14" hidden="1">
      <c r="A158">
        <v>447</v>
      </c>
      <c r="B158" s="1">
        <v>1002241853</v>
      </c>
      <c r="C158" s="3" t="s">
        <v>1070</v>
      </c>
      <c r="D158" s="3" t="s">
        <v>1071</v>
      </c>
      <c r="E158" s="2">
        <v>3004041858</v>
      </c>
      <c r="F158" s="4" t="s">
        <v>18</v>
      </c>
      <c r="G158" t="s">
        <v>303</v>
      </c>
      <c r="H158" t="s">
        <v>20</v>
      </c>
      <c r="I158" t="s">
        <v>2205</v>
      </c>
      <c r="J158" t="s">
        <v>2197</v>
      </c>
      <c r="K158" t="s">
        <v>2231</v>
      </c>
      <c r="L158" t="s">
        <v>2231</v>
      </c>
      <c r="M158" t="s">
        <v>2231</v>
      </c>
      <c r="N158" s="38">
        <v>0</v>
      </c>
    </row>
    <row r="159" spans="1:14" hidden="1">
      <c r="A159">
        <v>451</v>
      </c>
      <c r="B159" s="1">
        <v>80413135</v>
      </c>
      <c r="C159" s="3" t="s">
        <v>1079</v>
      </c>
      <c r="D159" s="3" t="s">
        <v>1080</v>
      </c>
      <c r="E159" s="2">
        <v>3112323463</v>
      </c>
      <c r="F159" s="4" t="s">
        <v>13</v>
      </c>
      <c r="G159" t="s">
        <v>421</v>
      </c>
      <c r="H159" t="s">
        <v>20</v>
      </c>
      <c r="I159" t="s">
        <v>2205</v>
      </c>
      <c r="J159" t="s">
        <v>2197</v>
      </c>
      <c r="K159" t="s">
        <v>2231</v>
      </c>
      <c r="L159" t="s">
        <v>2231</v>
      </c>
      <c r="M159" t="s">
        <v>2231</v>
      </c>
      <c r="N159" s="38">
        <v>0</v>
      </c>
    </row>
    <row r="160" spans="1:14" hidden="1">
      <c r="A160">
        <v>466</v>
      </c>
      <c r="B160" s="1">
        <v>1087007165</v>
      </c>
      <c r="C160" s="3" t="s">
        <v>1113</v>
      </c>
      <c r="D160" s="3" t="s">
        <v>1114</v>
      </c>
      <c r="E160" s="2">
        <v>3147981450</v>
      </c>
      <c r="F160" s="4" t="s">
        <v>23</v>
      </c>
      <c r="G160" t="s">
        <v>303</v>
      </c>
      <c r="H160" t="s">
        <v>20</v>
      </c>
      <c r="I160" t="s">
        <v>2205</v>
      </c>
      <c r="J160" t="s">
        <v>2197</v>
      </c>
      <c r="K160" t="s">
        <v>2231</v>
      </c>
      <c r="L160" t="s">
        <v>2231</v>
      </c>
      <c r="M160" t="s">
        <v>2231</v>
      </c>
      <c r="N160" s="38">
        <v>0</v>
      </c>
    </row>
    <row r="161" spans="1:14" hidden="1">
      <c r="A161">
        <v>468</v>
      </c>
      <c r="B161" s="1">
        <v>1065607569</v>
      </c>
      <c r="C161" s="3" t="s">
        <v>1118</v>
      </c>
      <c r="D161" s="3" t="s">
        <v>1119</v>
      </c>
      <c r="E161" s="2">
        <v>3116974043</v>
      </c>
      <c r="F161" s="4" t="s">
        <v>13</v>
      </c>
      <c r="G161" t="s">
        <v>338</v>
      </c>
      <c r="H161" t="s">
        <v>20</v>
      </c>
      <c r="I161" t="s">
        <v>2205</v>
      </c>
      <c r="J161" t="s">
        <v>2197</v>
      </c>
      <c r="K161" t="s">
        <v>2231</v>
      </c>
      <c r="L161" t="s">
        <v>2231</v>
      </c>
      <c r="M161" t="s">
        <v>2231</v>
      </c>
      <c r="N161" s="38">
        <v>0</v>
      </c>
    </row>
    <row r="162" spans="1:14" hidden="1">
      <c r="A162">
        <v>480</v>
      </c>
      <c r="B162" s="1">
        <v>79516065</v>
      </c>
      <c r="C162" s="3" t="s">
        <v>1144</v>
      </c>
      <c r="D162" s="3" t="s">
        <v>1145</v>
      </c>
      <c r="E162" s="2">
        <v>3112163024</v>
      </c>
      <c r="F162" s="4" t="s">
        <v>18</v>
      </c>
      <c r="G162" t="s">
        <v>95</v>
      </c>
      <c r="H162" t="s">
        <v>20</v>
      </c>
      <c r="I162" t="s">
        <v>2205</v>
      </c>
      <c r="J162" t="s">
        <v>2197</v>
      </c>
      <c r="K162" t="s">
        <v>2231</v>
      </c>
      <c r="L162" t="s">
        <v>2231</v>
      </c>
      <c r="M162" t="s">
        <v>2231</v>
      </c>
      <c r="N162" s="38">
        <v>0</v>
      </c>
    </row>
    <row r="163" spans="1:14" hidden="1">
      <c r="A163">
        <v>482</v>
      </c>
      <c r="B163" s="1">
        <v>1010201111</v>
      </c>
      <c r="C163" s="3" t="s">
        <v>1148</v>
      </c>
      <c r="D163" s="3" t="s">
        <v>1149</v>
      </c>
      <c r="E163" s="2">
        <v>3008606317</v>
      </c>
      <c r="F163" s="4" t="s">
        <v>23</v>
      </c>
      <c r="G163" t="s">
        <v>421</v>
      </c>
      <c r="H163" t="s">
        <v>20</v>
      </c>
      <c r="I163" t="s">
        <v>2205</v>
      </c>
      <c r="J163" t="s">
        <v>2197</v>
      </c>
      <c r="K163" t="s">
        <v>2231</v>
      </c>
      <c r="L163" t="s">
        <v>2231</v>
      </c>
      <c r="M163" t="s">
        <v>2231</v>
      </c>
      <c r="N163" s="38">
        <v>0</v>
      </c>
    </row>
    <row r="164" spans="1:14" hidden="1">
      <c r="A164">
        <v>498</v>
      </c>
      <c r="B164" s="1">
        <v>19491074</v>
      </c>
      <c r="C164" s="3" t="s">
        <v>1184</v>
      </c>
      <c r="D164" s="3" t="s">
        <v>1185</v>
      </c>
      <c r="E164" s="2">
        <v>3107927098</v>
      </c>
      <c r="F164" s="4" t="s">
        <v>18</v>
      </c>
      <c r="G164" t="s">
        <v>95</v>
      </c>
      <c r="H164" t="s">
        <v>20</v>
      </c>
      <c r="I164" t="s">
        <v>2205</v>
      </c>
      <c r="J164" t="s">
        <v>2197</v>
      </c>
      <c r="K164" t="s">
        <v>2231</v>
      </c>
      <c r="L164" t="s">
        <v>2231</v>
      </c>
      <c r="M164" t="s">
        <v>2231</v>
      </c>
      <c r="N164" s="38">
        <v>0</v>
      </c>
    </row>
    <row r="165" spans="1:14" hidden="1">
      <c r="A165">
        <v>516</v>
      </c>
      <c r="B165" s="1">
        <v>51688552</v>
      </c>
      <c r="C165" s="3" t="s">
        <v>1224</v>
      </c>
      <c r="D165" s="3" t="s">
        <v>1225</v>
      </c>
      <c r="E165" s="2">
        <v>3107629445</v>
      </c>
      <c r="F165" s="4" t="s">
        <v>13</v>
      </c>
      <c r="G165" t="s">
        <v>95</v>
      </c>
      <c r="H165" t="s">
        <v>20</v>
      </c>
      <c r="I165" t="s">
        <v>2205</v>
      </c>
      <c r="J165" t="s">
        <v>2197</v>
      </c>
      <c r="K165" t="s">
        <v>2231</v>
      </c>
      <c r="L165" t="s">
        <v>2231</v>
      </c>
      <c r="M165" t="s">
        <v>2231</v>
      </c>
      <c r="N165" s="38">
        <v>0</v>
      </c>
    </row>
    <row r="166" spans="1:14" hidden="1">
      <c r="A166">
        <v>527</v>
      </c>
      <c r="B166" s="1">
        <v>51780149</v>
      </c>
      <c r="C166" s="3" t="s">
        <v>1249</v>
      </c>
      <c r="D166" s="3" t="s">
        <v>1250</v>
      </c>
      <c r="E166" s="2">
        <v>3125801138</v>
      </c>
      <c r="F166" s="4" t="s">
        <v>23</v>
      </c>
      <c r="G166" t="s">
        <v>303</v>
      </c>
      <c r="H166" t="s">
        <v>20</v>
      </c>
      <c r="I166" t="s">
        <v>2205</v>
      </c>
      <c r="J166" t="s">
        <v>2197</v>
      </c>
      <c r="K166" t="s">
        <v>2231</v>
      </c>
      <c r="L166" t="s">
        <v>2231</v>
      </c>
      <c r="M166" t="s">
        <v>2231</v>
      </c>
      <c r="N166" s="38">
        <v>0</v>
      </c>
    </row>
    <row r="167" spans="1:14" hidden="1">
      <c r="A167">
        <v>534</v>
      </c>
      <c r="B167" s="1">
        <v>50945269</v>
      </c>
      <c r="C167" s="3" t="s">
        <v>1263</v>
      </c>
      <c r="D167" s="3" t="s">
        <v>1264</v>
      </c>
      <c r="E167" s="2">
        <v>3205558502</v>
      </c>
      <c r="F167" s="4" t="s">
        <v>23</v>
      </c>
      <c r="G167" t="s">
        <v>421</v>
      </c>
      <c r="H167" t="s">
        <v>20</v>
      </c>
      <c r="I167" t="s">
        <v>2205</v>
      </c>
      <c r="J167" t="s">
        <v>2197</v>
      </c>
      <c r="K167" t="s">
        <v>2231</v>
      </c>
      <c r="L167" t="s">
        <v>2231</v>
      </c>
      <c r="M167" t="s">
        <v>2231</v>
      </c>
      <c r="N167" s="38">
        <v>0</v>
      </c>
    </row>
    <row r="168" spans="1:14" hidden="1">
      <c r="A168">
        <v>536</v>
      </c>
      <c r="B168" s="1">
        <v>15705036</v>
      </c>
      <c r="C168" s="3" t="s">
        <v>1267</v>
      </c>
      <c r="D168" s="3" t="s">
        <v>1268</v>
      </c>
      <c r="E168" s="2">
        <v>3158541804</v>
      </c>
      <c r="F168" s="4" t="s">
        <v>13</v>
      </c>
      <c r="G168" t="s">
        <v>95</v>
      </c>
      <c r="H168" t="s">
        <v>20</v>
      </c>
      <c r="I168" t="s">
        <v>2205</v>
      </c>
      <c r="J168" t="s">
        <v>2197</v>
      </c>
      <c r="K168" t="s">
        <v>2231</v>
      </c>
      <c r="L168" t="s">
        <v>2231</v>
      </c>
      <c r="M168" t="s">
        <v>2231</v>
      </c>
      <c r="N168" s="38">
        <v>0</v>
      </c>
    </row>
    <row r="169" spans="1:14" hidden="1">
      <c r="A169">
        <v>556</v>
      </c>
      <c r="B169" s="1">
        <v>52501430</v>
      </c>
      <c r="C169" s="3" t="s">
        <v>1310</v>
      </c>
      <c r="D169" s="3" t="s">
        <v>1311</v>
      </c>
      <c r="E169" s="2">
        <v>3017663282</v>
      </c>
      <c r="F169" s="4" t="s">
        <v>13</v>
      </c>
      <c r="G169" t="s">
        <v>95</v>
      </c>
      <c r="H169" t="s">
        <v>20</v>
      </c>
      <c r="I169" t="s">
        <v>2205</v>
      </c>
      <c r="J169" t="s">
        <v>2197</v>
      </c>
      <c r="K169" t="s">
        <v>2231</v>
      </c>
      <c r="L169" t="s">
        <v>2231</v>
      </c>
      <c r="M169" t="s">
        <v>2231</v>
      </c>
      <c r="N169" s="38">
        <v>0</v>
      </c>
    </row>
    <row r="170" spans="1:14" hidden="1">
      <c r="A170">
        <v>569</v>
      </c>
      <c r="B170" s="1">
        <v>53038269</v>
      </c>
      <c r="C170" s="3" t="s">
        <v>1338</v>
      </c>
      <c r="D170" s="3" t="s">
        <v>1339</v>
      </c>
      <c r="E170" s="2">
        <v>3112217128</v>
      </c>
      <c r="F170" s="4" t="s">
        <v>13</v>
      </c>
      <c r="G170" t="s">
        <v>421</v>
      </c>
      <c r="H170" t="s">
        <v>20</v>
      </c>
      <c r="I170" t="s">
        <v>2205</v>
      </c>
      <c r="J170" t="s">
        <v>2197</v>
      </c>
      <c r="K170" t="s">
        <v>2231</v>
      </c>
      <c r="L170" t="s">
        <v>2231</v>
      </c>
      <c r="M170" t="s">
        <v>2231</v>
      </c>
      <c r="N170" s="38">
        <v>0</v>
      </c>
    </row>
    <row r="171" spans="1:14" hidden="1">
      <c r="A171">
        <v>573</v>
      </c>
      <c r="B171" s="1">
        <v>1031143199</v>
      </c>
      <c r="C171" s="3" t="s">
        <v>1346</v>
      </c>
      <c r="D171" s="3" t="s">
        <v>1347</v>
      </c>
      <c r="E171" s="2">
        <v>3224465643</v>
      </c>
      <c r="F171" s="4" t="s">
        <v>18</v>
      </c>
      <c r="G171" t="s">
        <v>421</v>
      </c>
      <c r="H171" t="s">
        <v>20</v>
      </c>
      <c r="I171" t="s">
        <v>2205</v>
      </c>
      <c r="J171" t="s">
        <v>2197</v>
      </c>
      <c r="K171" t="s">
        <v>2231</v>
      </c>
      <c r="L171" t="s">
        <v>2231</v>
      </c>
      <c r="M171" t="s">
        <v>2231</v>
      </c>
      <c r="N171" s="38">
        <v>0</v>
      </c>
    </row>
    <row r="172" spans="1:14" hidden="1">
      <c r="A172">
        <v>583</v>
      </c>
      <c r="B172" s="1">
        <v>1110442064</v>
      </c>
      <c r="C172" s="3" t="s">
        <v>1367</v>
      </c>
      <c r="D172" s="3" t="s">
        <v>1368</v>
      </c>
      <c r="E172" s="2">
        <v>3016380765</v>
      </c>
      <c r="F172" s="4" t="s">
        <v>18</v>
      </c>
      <c r="G172" t="s">
        <v>303</v>
      </c>
      <c r="H172" t="s">
        <v>20</v>
      </c>
      <c r="I172" t="s">
        <v>2205</v>
      </c>
      <c r="J172" t="s">
        <v>2197</v>
      </c>
      <c r="K172" t="s">
        <v>2231</v>
      </c>
      <c r="L172" t="s">
        <v>2231</v>
      </c>
      <c r="M172" t="s">
        <v>2231</v>
      </c>
      <c r="N172" s="38">
        <v>0</v>
      </c>
    </row>
    <row r="173" spans="1:14" hidden="1">
      <c r="A173">
        <v>584</v>
      </c>
      <c r="B173" s="1">
        <v>1049634722</v>
      </c>
      <c r="C173" s="3" t="s">
        <v>1369</v>
      </c>
      <c r="D173" s="3" t="s">
        <v>1370</v>
      </c>
      <c r="E173" s="2">
        <v>3214263532</v>
      </c>
      <c r="F173" s="4" t="s">
        <v>23</v>
      </c>
      <c r="G173" t="s">
        <v>215</v>
      </c>
      <c r="H173" t="s">
        <v>20</v>
      </c>
      <c r="I173" t="s">
        <v>2205</v>
      </c>
      <c r="J173" t="s">
        <v>2197</v>
      </c>
      <c r="K173" t="s">
        <v>2231</v>
      </c>
      <c r="L173" t="s">
        <v>2231</v>
      </c>
      <c r="M173" t="s">
        <v>2231</v>
      </c>
      <c r="N173" s="38">
        <v>0</v>
      </c>
    </row>
    <row r="174" spans="1:14" hidden="1">
      <c r="A174">
        <v>588</v>
      </c>
      <c r="B174" s="1">
        <v>1123180310</v>
      </c>
      <c r="C174" s="3" t="s">
        <v>1377</v>
      </c>
      <c r="D174" s="3" t="s">
        <v>1378</v>
      </c>
      <c r="E174" s="2">
        <v>3024898291</v>
      </c>
      <c r="F174" s="4" t="s">
        <v>18</v>
      </c>
      <c r="G174" t="s">
        <v>476</v>
      </c>
      <c r="H174" t="s">
        <v>20</v>
      </c>
      <c r="I174" t="s">
        <v>2205</v>
      </c>
      <c r="J174" t="s">
        <v>2197</v>
      </c>
      <c r="K174" t="s">
        <v>2231</v>
      </c>
      <c r="L174" t="s">
        <v>2231</v>
      </c>
      <c r="M174" t="s">
        <v>2231</v>
      </c>
      <c r="N174" s="38">
        <v>0</v>
      </c>
    </row>
    <row r="175" spans="1:14" hidden="1">
      <c r="A175">
        <v>595</v>
      </c>
      <c r="B175" s="1">
        <v>39647221</v>
      </c>
      <c r="C175" s="3" t="s">
        <v>1391</v>
      </c>
      <c r="D175" s="3" t="s">
        <v>1392</v>
      </c>
      <c r="E175" s="2">
        <v>3146463676</v>
      </c>
      <c r="F175" s="4" t="s">
        <v>18</v>
      </c>
      <c r="G175" t="s">
        <v>95</v>
      </c>
      <c r="H175" t="s">
        <v>20</v>
      </c>
      <c r="I175" t="s">
        <v>2205</v>
      </c>
      <c r="J175" t="s">
        <v>2197</v>
      </c>
      <c r="K175" t="s">
        <v>2231</v>
      </c>
      <c r="L175" t="s">
        <v>2231</v>
      </c>
      <c r="M175" t="s">
        <v>2231</v>
      </c>
      <c r="N175" s="38">
        <v>0</v>
      </c>
    </row>
    <row r="176" spans="1:14" hidden="1">
      <c r="A176">
        <v>616</v>
      </c>
      <c r="B176" s="1">
        <v>52420996</v>
      </c>
      <c r="C176" s="3" t="s">
        <v>1434</v>
      </c>
      <c r="D176" s="3" t="s">
        <v>1435</v>
      </c>
      <c r="E176" s="2">
        <v>3134670850</v>
      </c>
      <c r="F176" s="4" t="s">
        <v>18</v>
      </c>
      <c r="G176" t="s">
        <v>95</v>
      </c>
      <c r="H176" t="s">
        <v>20</v>
      </c>
      <c r="I176" t="s">
        <v>2205</v>
      </c>
      <c r="J176" t="s">
        <v>2197</v>
      </c>
      <c r="K176" t="s">
        <v>2231</v>
      </c>
      <c r="L176" t="s">
        <v>2231</v>
      </c>
      <c r="M176" t="s">
        <v>2231</v>
      </c>
      <c r="N176" s="38">
        <v>0</v>
      </c>
    </row>
    <row r="177" spans="1:14" hidden="1">
      <c r="A177">
        <v>684</v>
      </c>
      <c r="B177" s="1">
        <v>6820841</v>
      </c>
      <c r="C177" s="3" t="s">
        <v>1580</v>
      </c>
      <c r="D177" s="3" t="s">
        <v>1581</v>
      </c>
      <c r="E177" s="2">
        <v>3012628120</v>
      </c>
      <c r="F177" s="4" t="s">
        <v>18</v>
      </c>
      <c r="G177" t="s">
        <v>95</v>
      </c>
      <c r="H177" t="s">
        <v>20</v>
      </c>
      <c r="I177" t="s">
        <v>2205</v>
      </c>
      <c r="J177" t="s">
        <v>2197</v>
      </c>
      <c r="K177" t="s">
        <v>2231</v>
      </c>
      <c r="L177" t="s">
        <v>2231</v>
      </c>
      <c r="M177" t="s">
        <v>2231</v>
      </c>
      <c r="N177" s="38">
        <v>0</v>
      </c>
    </row>
    <row r="178" spans="1:14" hidden="1">
      <c r="A178">
        <v>703</v>
      </c>
      <c r="B178" s="1">
        <v>1052408023</v>
      </c>
      <c r="C178" s="3" t="s">
        <v>1622</v>
      </c>
      <c r="D178" s="3" t="s">
        <v>1623</v>
      </c>
      <c r="E178" s="2">
        <v>3152592534</v>
      </c>
      <c r="F178" s="4" t="s">
        <v>18</v>
      </c>
      <c r="G178" t="s">
        <v>421</v>
      </c>
      <c r="H178" t="s">
        <v>20</v>
      </c>
      <c r="I178" t="s">
        <v>2205</v>
      </c>
      <c r="J178" t="s">
        <v>2197</v>
      </c>
      <c r="K178" t="s">
        <v>2231</v>
      </c>
      <c r="L178" t="s">
        <v>2231</v>
      </c>
      <c r="M178" t="s">
        <v>2231</v>
      </c>
      <c r="N178" s="38">
        <v>0</v>
      </c>
    </row>
    <row r="179" spans="1:14" hidden="1">
      <c r="A179">
        <v>712</v>
      </c>
      <c r="B179" s="1">
        <v>52357595</v>
      </c>
      <c r="C179" s="3" t="s">
        <v>1642</v>
      </c>
      <c r="D179" s="3" t="s">
        <v>1643</v>
      </c>
      <c r="E179" s="2">
        <v>3212028405</v>
      </c>
      <c r="F179" s="4" t="s">
        <v>18</v>
      </c>
      <c r="G179" t="s">
        <v>421</v>
      </c>
      <c r="H179" t="s">
        <v>20</v>
      </c>
      <c r="I179" t="s">
        <v>2205</v>
      </c>
      <c r="J179" t="s">
        <v>2197</v>
      </c>
      <c r="K179" t="s">
        <v>2231</v>
      </c>
      <c r="L179" t="s">
        <v>2231</v>
      </c>
      <c r="M179" t="s">
        <v>2231</v>
      </c>
      <c r="N179" s="38">
        <v>0</v>
      </c>
    </row>
    <row r="180" spans="1:14" hidden="1">
      <c r="A180">
        <v>715</v>
      </c>
      <c r="B180" s="1">
        <v>41669039</v>
      </c>
      <c r="C180" s="3" t="s">
        <v>1648</v>
      </c>
      <c r="D180" s="3" t="s">
        <v>1649</v>
      </c>
      <c r="E180" s="2">
        <v>3118349660</v>
      </c>
      <c r="F180" s="4" t="s">
        <v>23</v>
      </c>
      <c r="G180" t="s">
        <v>476</v>
      </c>
      <c r="H180" t="s">
        <v>20</v>
      </c>
      <c r="I180" t="s">
        <v>2205</v>
      </c>
      <c r="J180" t="s">
        <v>2197</v>
      </c>
      <c r="K180" t="s">
        <v>2231</v>
      </c>
      <c r="L180" t="s">
        <v>2231</v>
      </c>
      <c r="M180" t="s">
        <v>2231</v>
      </c>
      <c r="N180" s="38">
        <v>0</v>
      </c>
    </row>
    <row r="181" spans="1:14" hidden="1">
      <c r="A181">
        <v>719</v>
      </c>
      <c r="B181" s="1">
        <v>1024520736</v>
      </c>
      <c r="C181" s="3" t="s">
        <v>1656</v>
      </c>
      <c r="D181" s="3" t="s">
        <v>1657</v>
      </c>
      <c r="E181" s="2">
        <v>3022165548</v>
      </c>
      <c r="F181" s="4" t="s">
        <v>18</v>
      </c>
      <c r="G181" t="s">
        <v>95</v>
      </c>
      <c r="H181" t="s">
        <v>20</v>
      </c>
      <c r="I181" t="s">
        <v>2205</v>
      </c>
      <c r="J181" t="s">
        <v>2197</v>
      </c>
      <c r="K181" t="s">
        <v>2231</v>
      </c>
      <c r="L181" t="s">
        <v>2231</v>
      </c>
      <c r="M181" t="s">
        <v>2231</v>
      </c>
      <c r="N181" s="38">
        <v>0</v>
      </c>
    </row>
    <row r="182" spans="1:14" hidden="1">
      <c r="A182">
        <v>722</v>
      </c>
      <c r="B182" s="1">
        <v>1105682624</v>
      </c>
      <c r="C182" s="3" t="s">
        <v>1663</v>
      </c>
      <c r="D182" s="3" t="s">
        <v>1664</v>
      </c>
      <c r="E182" s="2">
        <v>3150486630</v>
      </c>
      <c r="F182" s="4" t="s">
        <v>13</v>
      </c>
      <c r="G182" t="s">
        <v>421</v>
      </c>
      <c r="H182" t="s">
        <v>20</v>
      </c>
      <c r="I182" t="s">
        <v>2205</v>
      </c>
      <c r="J182" t="s">
        <v>2197</v>
      </c>
      <c r="K182" t="s">
        <v>2231</v>
      </c>
      <c r="L182" t="s">
        <v>2231</v>
      </c>
      <c r="M182" t="s">
        <v>2231</v>
      </c>
      <c r="N182" s="38">
        <v>0</v>
      </c>
    </row>
    <row r="183" spans="1:14" hidden="1">
      <c r="A183">
        <v>723</v>
      </c>
      <c r="B183" s="1">
        <v>51725061</v>
      </c>
      <c r="C183" s="3" t="s">
        <v>1665</v>
      </c>
      <c r="D183" s="3" t="s">
        <v>1666</v>
      </c>
      <c r="E183" s="2">
        <v>3178083489</v>
      </c>
      <c r="F183" s="4" t="s">
        <v>23</v>
      </c>
      <c r="G183" t="s">
        <v>189</v>
      </c>
      <c r="H183" t="s">
        <v>20</v>
      </c>
      <c r="I183" t="s">
        <v>2205</v>
      </c>
      <c r="J183" t="s">
        <v>2197</v>
      </c>
      <c r="K183" t="s">
        <v>2231</v>
      </c>
      <c r="L183" t="s">
        <v>2231</v>
      </c>
      <c r="M183" t="s">
        <v>2231</v>
      </c>
      <c r="N183" s="38">
        <v>0</v>
      </c>
    </row>
    <row r="184" spans="1:14" hidden="1">
      <c r="A184">
        <v>736</v>
      </c>
      <c r="B184" s="1">
        <v>52465957</v>
      </c>
      <c r="C184" s="3" t="s">
        <v>1692</v>
      </c>
      <c r="D184" s="3" t="s">
        <v>1693</v>
      </c>
      <c r="E184" s="2">
        <v>3013319858</v>
      </c>
      <c r="F184" s="4" t="s">
        <v>18</v>
      </c>
      <c r="G184" t="s">
        <v>476</v>
      </c>
      <c r="H184" t="s">
        <v>20</v>
      </c>
      <c r="I184" t="s">
        <v>2205</v>
      </c>
      <c r="J184" t="s">
        <v>2197</v>
      </c>
      <c r="K184" t="s">
        <v>2231</v>
      </c>
      <c r="L184" t="s">
        <v>2231</v>
      </c>
      <c r="M184" t="s">
        <v>2231</v>
      </c>
      <c r="N184" s="38">
        <v>0</v>
      </c>
    </row>
    <row r="185" spans="1:14" hidden="1">
      <c r="A185">
        <v>755</v>
      </c>
      <c r="B185" s="1">
        <v>79408006</v>
      </c>
      <c r="C185" s="3" t="s">
        <v>1733</v>
      </c>
      <c r="D185" s="3" t="s">
        <v>1734</v>
      </c>
      <c r="E185" s="2">
        <v>3125608300</v>
      </c>
      <c r="F185" s="4" t="s">
        <v>13</v>
      </c>
      <c r="G185" t="s">
        <v>189</v>
      </c>
      <c r="H185" t="s">
        <v>20</v>
      </c>
      <c r="I185" t="s">
        <v>2205</v>
      </c>
      <c r="J185" t="s">
        <v>2197</v>
      </c>
      <c r="K185" t="s">
        <v>2231</v>
      </c>
      <c r="L185" t="s">
        <v>2231</v>
      </c>
      <c r="M185" t="s">
        <v>2231</v>
      </c>
      <c r="N185" s="38">
        <v>0</v>
      </c>
    </row>
    <row r="186" spans="1:14" hidden="1">
      <c r="A186">
        <v>756</v>
      </c>
      <c r="B186" s="1">
        <v>1065005848</v>
      </c>
      <c r="C186" s="3" t="s">
        <v>1735</v>
      </c>
      <c r="D186" s="3" t="s">
        <v>1736</v>
      </c>
      <c r="E186" s="2">
        <v>1065005848</v>
      </c>
      <c r="F186" s="4" t="s">
        <v>13</v>
      </c>
      <c r="G186" t="s">
        <v>215</v>
      </c>
      <c r="H186" t="s">
        <v>20</v>
      </c>
      <c r="I186" t="s">
        <v>2205</v>
      </c>
      <c r="J186" t="s">
        <v>2197</v>
      </c>
      <c r="K186" t="s">
        <v>2231</v>
      </c>
      <c r="L186" t="s">
        <v>2231</v>
      </c>
      <c r="M186" t="s">
        <v>2231</v>
      </c>
      <c r="N186" s="38">
        <v>0</v>
      </c>
    </row>
    <row r="187" spans="1:14" hidden="1">
      <c r="A187">
        <v>757</v>
      </c>
      <c r="B187" s="1">
        <v>52167837</v>
      </c>
      <c r="C187" s="3" t="s">
        <v>1737</v>
      </c>
      <c r="D187" s="3" t="s">
        <v>1738</v>
      </c>
      <c r="E187" s="2">
        <v>3144591586</v>
      </c>
      <c r="F187" s="4" t="s">
        <v>13</v>
      </c>
      <c r="G187" t="s">
        <v>590</v>
      </c>
      <c r="H187" t="s">
        <v>20</v>
      </c>
      <c r="I187" t="s">
        <v>2205</v>
      </c>
      <c r="J187" t="s">
        <v>2197</v>
      </c>
      <c r="K187" t="s">
        <v>2231</v>
      </c>
      <c r="L187" t="s">
        <v>2231</v>
      </c>
      <c r="M187" t="s">
        <v>2231</v>
      </c>
      <c r="N187" s="38">
        <v>0</v>
      </c>
    </row>
    <row r="188" spans="1:14" hidden="1">
      <c r="A188">
        <v>814</v>
      </c>
      <c r="B188" s="1">
        <v>1023911099</v>
      </c>
      <c r="C188" s="3" t="s">
        <v>1864</v>
      </c>
      <c r="D188" s="3" t="s">
        <v>1865</v>
      </c>
      <c r="E188" s="2">
        <v>3125605867</v>
      </c>
      <c r="F188" s="4" t="s">
        <v>13</v>
      </c>
      <c r="G188" t="s">
        <v>476</v>
      </c>
      <c r="H188" t="s">
        <v>20</v>
      </c>
      <c r="I188" t="s">
        <v>2205</v>
      </c>
      <c r="J188" t="s">
        <v>2197</v>
      </c>
      <c r="K188" t="s">
        <v>2231</v>
      </c>
      <c r="L188" t="s">
        <v>2231</v>
      </c>
      <c r="M188" t="s">
        <v>2231</v>
      </c>
      <c r="N188" s="38">
        <v>0</v>
      </c>
    </row>
    <row r="189" spans="1:14" hidden="1">
      <c r="A189">
        <v>820</v>
      </c>
      <c r="B189" s="1">
        <v>79335439</v>
      </c>
      <c r="C189" s="3" t="s">
        <v>1877</v>
      </c>
      <c r="D189" s="3" t="s">
        <v>1878</v>
      </c>
      <c r="E189" s="2">
        <v>3124300108</v>
      </c>
      <c r="F189" s="4" t="s">
        <v>18</v>
      </c>
      <c r="G189" t="s">
        <v>189</v>
      </c>
      <c r="H189" t="s">
        <v>20</v>
      </c>
      <c r="I189" t="s">
        <v>2205</v>
      </c>
      <c r="J189" t="s">
        <v>2197</v>
      </c>
      <c r="K189" t="s">
        <v>2231</v>
      </c>
      <c r="L189" t="s">
        <v>2231</v>
      </c>
      <c r="M189" t="s">
        <v>2231</v>
      </c>
      <c r="N189" s="38">
        <v>0</v>
      </c>
    </row>
    <row r="190" spans="1:14" hidden="1">
      <c r="A190">
        <v>825</v>
      </c>
      <c r="B190" s="1">
        <v>93288950</v>
      </c>
      <c r="C190" s="3" t="s">
        <v>1888</v>
      </c>
      <c r="D190" s="3" t="s">
        <v>1889</v>
      </c>
      <c r="E190" s="2">
        <v>3125799749</v>
      </c>
      <c r="F190" s="4" t="s">
        <v>18</v>
      </c>
      <c r="G190" t="s">
        <v>189</v>
      </c>
      <c r="H190" t="s">
        <v>20</v>
      </c>
      <c r="I190" t="s">
        <v>2205</v>
      </c>
      <c r="J190" t="s">
        <v>2197</v>
      </c>
      <c r="K190" t="s">
        <v>2231</v>
      </c>
      <c r="L190" t="s">
        <v>2231</v>
      </c>
      <c r="M190" t="s">
        <v>2231</v>
      </c>
      <c r="N190" s="38">
        <v>0</v>
      </c>
    </row>
    <row r="191" spans="1:14" hidden="1">
      <c r="A191">
        <v>826</v>
      </c>
      <c r="B191" s="1">
        <v>79403329</v>
      </c>
      <c r="C191" s="3" t="s">
        <v>1890</v>
      </c>
      <c r="D191" s="3" t="s">
        <v>1891</v>
      </c>
      <c r="E191" s="2">
        <v>3112358021</v>
      </c>
      <c r="F191" s="4" t="s">
        <v>18</v>
      </c>
      <c r="G191" t="s">
        <v>189</v>
      </c>
      <c r="H191" t="s">
        <v>20</v>
      </c>
      <c r="I191" t="s">
        <v>2205</v>
      </c>
      <c r="J191" t="s">
        <v>2197</v>
      </c>
      <c r="K191" t="s">
        <v>2231</v>
      </c>
      <c r="L191" t="s">
        <v>2231</v>
      </c>
      <c r="M191" t="s">
        <v>2231</v>
      </c>
      <c r="N191" s="38">
        <v>0</v>
      </c>
    </row>
    <row r="192" spans="1:14" hidden="1">
      <c r="A192">
        <v>827</v>
      </c>
      <c r="B192" s="1">
        <v>79434371</v>
      </c>
      <c r="C192" s="3" t="s">
        <v>1892</v>
      </c>
      <c r="D192" s="3" t="s">
        <v>1893</v>
      </c>
      <c r="E192" s="2">
        <v>3213971665</v>
      </c>
      <c r="F192" s="4" t="s">
        <v>23</v>
      </c>
      <c r="G192" t="s">
        <v>189</v>
      </c>
      <c r="H192" t="s">
        <v>20</v>
      </c>
      <c r="I192" t="s">
        <v>2205</v>
      </c>
      <c r="J192" t="s">
        <v>2197</v>
      </c>
      <c r="K192" t="s">
        <v>2231</v>
      </c>
      <c r="L192" t="s">
        <v>2231</v>
      </c>
      <c r="M192" t="s">
        <v>2231</v>
      </c>
      <c r="N192" s="38">
        <v>0</v>
      </c>
    </row>
    <row r="193" spans="1:14" hidden="1">
      <c r="A193">
        <v>832</v>
      </c>
      <c r="B193" s="1">
        <v>1019011671</v>
      </c>
      <c r="C193" s="3" t="s">
        <v>1902</v>
      </c>
      <c r="D193" s="3" t="s">
        <v>1903</v>
      </c>
      <c r="E193" s="2">
        <v>3212604563</v>
      </c>
      <c r="F193" s="4" t="s">
        <v>13</v>
      </c>
      <c r="G193" t="s">
        <v>215</v>
      </c>
      <c r="H193" t="s">
        <v>20</v>
      </c>
      <c r="I193" t="s">
        <v>2205</v>
      </c>
      <c r="J193" t="s">
        <v>2197</v>
      </c>
      <c r="K193" t="s">
        <v>2231</v>
      </c>
      <c r="L193" t="s">
        <v>2231</v>
      </c>
      <c r="M193" t="s">
        <v>2231</v>
      </c>
      <c r="N193" s="38">
        <v>0</v>
      </c>
    </row>
    <row r="194" spans="1:14" hidden="1">
      <c r="A194">
        <v>838</v>
      </c>
      <c r="B194" s="1">
        <v>41791784</v>
      </c>
      <c r="C194" s="3" t="s">
        <v>1915</v>
      </c>
      <c r="D194" s="3" t="s">
        <v>1916</v>
      </c>
      <c r="E194" s="2">
        <v>3203236519</v>
      </c>
      <c r="F194" s="4" t="s">
        <v>23</v>
      </c>
      <c r="G194" t="s">
        <v>476</v>
      </c>
      <c r="H194" t="s">
        <v>20</v>
      </c>
      <c r="I194" t="s">
        <v>2205</v>
      </c>
      <c r="J194" t="s">
        <v>2197</v>
      </c>
      <c r="K194" t="s">
        <v>2231</v>
      </c>
      <c r="L194" t="s">
        <v>2231</v>
      </c>
      <c r="M194" t="s">
        <v>2231</v>
      </c>
      <c r="N194" s="38">
        <v>0</v>
      </c>
    </row>
    <row r="195" spans="1:14" hidden="1">
      <c r="A195">
        <v>839</v>
      </c>
      <c r="B195" s="1">
        <v>1019054887</v>
      </c>
      <c r="C195" s="3" t="s">
        <v>1917</v>
      </c>
      <c r="D195" s="3" t="s">
        <v>1918</v>
      </c>
      <c r="E195" s="2">
        <v>3014894412</v>
      </c>
      <c r="F195" s="4" t="s">
        <v>18</v>
      </c>
      <c r="G195" t="s">
        <v>189</v>
      </c>
      <c r="H195" t="s">
        <v>20</v>
      </c>
      <c r="I195" t="s">
        <v>2205</v>
      </c>
      <c r="J195" t="s">
        <v>2197</v>
      </c>
      <c r="K195" t="s">
        <v>2231</v>
      </c>
      <c r="L195" t="s">
        <v>2231</v>
      </c>
      <c r="M195" t="s">
        <v>2231</v>
      </c>
      <c r="N195" s="38">
        <v>0</v>
      </c>
    </row>
    <row r="196" spans="1:14" hidden="1">
      <c r="A196">
        <v>874</v>
      </c>
      <c r="B196" s="1">
        <v>1104705940</v>
      </c>
      <c r="C196" s="3" t="s">
        <v>1988</v>
      </c>
      <c r="D196" s="3" t="s">
        <v>1989</v>
      </c>
      <c r="E196" s="2">
        <v>3023986898</v>
      </c>
      <c r="F196" s="4" t="s">
        <v>13</v>
      </c>
      <c r="G196" t="s">
        <v>421</v>
      </c>
      <c r="H196" t="s">
        <v>20</v>
      </c>
      <c r="I196" t="s">
        <v>2205</v>
      </c>
      <c r="J196" t="s">
        <v>2197</v>
      </c>
      <c r="K196" t="s">
        <v>2231</v>
      </c>
      <c r="L196" t="s">
        <v>2231</v>
      </c>
      <c r="M196" t="s">
        <v>2231</v>
      </c>
      <c r="N196" s="38">
        <v>0</v>
      </c>
    </row>
    <row r="197" spans="1:14" hidden="1">
      <c r="A197">
        <v>891</v>
      </c>
      <c r="B197" s="1">
        <v>87431020</v>
      </c>
      <c r="C197" s="3" t="s">
        <v>2024</v>
      </c>
      <c r="D197" s="3" t="s">
        <v>2025</v>
      </c>
      <c r="E197" s="2">
        <v>3112956486</v>
      </c>
      <c r="F197" s="4" t="s">
        <v>145</v>
      </c>
      <c r="G197" t="s">
        <v>303</v>
      </c>
      <c r="H197" t="s">
        <v>20</v>
      </c>
      <c r="I197" t="s">
        <v>2205</v>
      </c>
      <c r="J197" t="s">
        <v>2197</v>
      </c>
      <c r="K197" t="s">
        <v>2231</v>
      </c>
      <c r="L197" t="s">
        <v>2231</v>
      </c>
      <c r="M197" t="s">
        <v>2231</v>
      </c>
      <c r="N197" s="38">
        <v>0</v>
      </c>
    </row>
    <row r="198" spans="1:14" hidden="1">
      <c r="A198">
        <v>900</v>
      </c>
      <c r="B198" s="1">
        <v>1077870292</v>
      </c>
      <c r="C198" s="3" t="s">
        <v>2043</v>
      </c>
      <c r="D198" s="3" t="s">
        <v>2044</v>
      </c>
      <c r="E198" s="2">
        <v>3166080892</v>
      </c>
      <c r="F198" s="4" t="s">
        <v>18</v>
      </c>
      <c r="G198" t="s">
        <v>303</v>
      </c>
      <c r="H198" t="s">
        <v>20</v>
      </c>
      <c r="I198" t="s">
        <v>2205</v>
      </c>
      <c r="J198" t="s">
        <v>2197</v>
      </c>
      <c r="K198" t="s">
        <v>2231</v>
      </c>
      <c r="L198" t="s">
        <v>2231</v>
      </c>
      <c r="M198" t="s">
        <v>2231</v>
      </c>
      <c r="N198" s="38">
        <v>0</v>
      </c>
    </row>
    <row r="199" spans="1:14" hidden="1">
      <c r="A199">
        <v>907</v>
      </c>
      <c r="B199" s="1">
        <v>1049644902</v>
      </c>
      <c r="C199" s="3" t="s">
        <v>2058</v>
      </c>
      <c r="D199" s="3" t="s">
        <v>2059</v>
      </c>
      <c r="E199" s="2">
        <v>3118198093</v>
      </c>
      <c r="F199" s="4" t="s">
        <v>18</v>
      </c>
      <c r="G199" t="s">
        <v>189</v>
      </c>
      <c r="H199" t="s">
        <v>20</v>
      </c>
      <c r="I199" t="s">
        <v>2205</v>
      </c>
      <c r="J199" t="s">
        <v>2197</v>
      </c>
      <c r="K199" t="s">
        <v>2231</v>
      </c>
      <c r="L199" t="s">
        <v>2231</v>
      </c>
      <c r="M199" t="s">
        <v>2231</v>
      </c>
      <c r="N199" s="38">
        <v>0</v>
      </c>
    </row>
    <row r="200" spans="1:14">
      <c r="A200">
        <v>461</v>
      </c>
      <c r="B200" s="1">
        <v>37748942</v>
      </c>
      <c r="C200" s="3" t="s">
        <v>1101</v>
      </c>
      <c r="D200" s="3" t="s">
        <v>1102</v>
      </c>
      <c r="E200" s="2">
        <v>3183235517</v>
      </c>
      <c r="F200" s="4" t="s">
        <v>13</v>
      </c>
      <c r="G200" t="s">
        <v>1103</v>
      </c>
      <c r="H200" t="s">
        <v>20</v>
      </c>
      <c r="I200" t="s">
        <v>2205</v>
      </c>
      <c r="J200" t="s">
        <v>2203</v>
      </c>
      <c r="K200" t="s">
        <v>2269</v>
      </c>
      <c r="L200">
        <v>18</v>
      </c>
      <c r="M200" t="s">
        <v>2249</v>
      </c>
      <c r="N200" s="38">
        <v>36000</v>
      </c>
    </row>
    <row r="201" spans="1:14">
      <c r="A201">
        <v>937</v>
      </c>
      <c r="B201" s="1">
        <v>91299533</v>
      </c>
      <c r="C201" s="3" t="s">
        <v>2126</v>
      </c>
      <c r="D201" s="3" t="s">
        <v>2127</v>
      </c>
      <c r="E201" s="2">
        <v>3164303906</v>
      </c>
      <c r="F201" s="4" t="s">
        <v>145</v>
      </c>
      <c r="G201" t="s">
        <v>1103</v>
      </c>
      <c r="H201" t="s">
        <v>20</v>
      </c>
      <c r="I201" t="s">
        <v>2205</v>
      </c>
      <c r="J201" t="s">
        <v>2203</v>
      </c>
      <c r="K201" t="s">
        <v>2269</v>
      </c>
      <c r="L201">
        <v>18</v>
      </c>
      <c r="M201" t="s">
        <v>2249</v>
      </c>
      <c r="N201" s="38">
        <v>36000</v>
      </c>
    </row>
    <row r="202" spans="1:14">
      <c r="A202">
        <v>372</v>
      </c>
      <c r="B202" s="1">
        <v>88271581</v>
      </c>
      <c r="C202" s="3" t="s">
        <v>903</v>
      </c>
      <c r="D202" s="3" t="s">
        <v>904</v>
      </c>
      <c r="E202" s="2">
        <v>3135054472</v>
      </c>
      <c r="F202" s="4" t="s">
        <v>18</v>
      </c>
      <c r="G202" t="s">
        <v>905</v>
      </c>
      <c r="H202" t="s">
        <v>20</v>
      </c>
      <c r="I202" t="s">
        <v>2205</v>
      </c>
      <c r="J202" t="s">
        <v>2203</v>
      </c>
      <c r="K202" t="s">
        <v>2270</v>
      </c>
      <c r="L202">
        <v>66</v>
      </c>
      <c r="M202" t="s">
        <v>2237</v>
      </c>
      <c r="N202" s="42">
        <v>72000</v>
      </c>
    </row>
    <row r="203" spans="1:14">
      <c r="A203">
        <v>519</v>
      </c>
      <c r="B203" s="1">
        <v>37548558</v>
      </c>
      <c r="C203" s="3" t="s">
        <v>1231</v>
      </c>
      <c r="D203" s="3" t="s">
        <v>1232</v>
      </c>
      <c r="E203" s="2">
        <v>3108699974</v>
      </c>
      <c r="F203" s="4" t="s">
        <v>145</v>
      </c>
      <c r="G203" t="s">
        <v>905</v>
      </c>
      <c r="H203" t="s">
        <v>20</v>
      </c>
      <c r="I203" t="s">
        <v>2205</v>
      </c>
      <c r="J203" t="s">
        <v>2203</v>
      </c>
      <c r="K203" t="s">
        <v>2270</v>
      </c>
      <c r="L203">
        <v>66</v>
      </c>
      <c r="M203" t="s">
        <v>2237</v>
      </c>
      <c r="N203" s="42">
        <v>72000</v>
      </c>
    </row>
    <row r="204" spans="1:14">
      <c r="A204">
        <v>614</v>
      </c>
      <c r="B204" s="1">
        <v>63493255</v>
      </c>
      <c r="C204" s="3" t="s">
        <v>1430</v>
      </c>
      <c r="D204" s="3" t="s">
        <v>1431</v>
      </c>
      <c r="E204" s="2">
        <v>3164600647</v>
      </c>
      <c r="F204" s="4" t="s">
        <v>18</v>
      </c>
      <c r="G204" t="s">
        <v>905</v>
      </c>
      <c r="H204" t="s">
        <v>20</v>
      </c>
      <c r="I204" t="s">
        <v>2205</v>
      </c>
      <c r="J204" t="s">
        <v>2203</v>
      </c>
      <c r="K204" t="s">
        <v>2270</v>
      </c>
      <c r="L204">
        <v>66</v>
      </c>
      <c r="M204" t="s">
        <v>2237</v>
      </c>
      <c r="N204" s="42">
        <v>72000</v>
      </c>
    </row>
    <row r="205" spans="1:14">
      <c r="A205">
        <v>601</v>
      </c>
      <c r="B205" s="1">
        <v>1098721071</v>
      </c>
      <c r="C205" s="3" t="s">
        <v>1403</v>
      </c>
      <c r="D205" s="3" t="s">
        <v>1404</v>
      </c>
      <c r="E205" s="2">
        <v>3166268375</v>
      </c>
      <c r="F205" s="4" t="s">
        <v>18</v>
      </c>
      <c r="G205" t="s">
        <v>400</v>
      </c>
      <c r="H205" t="s">
        <v>20</v>
      </c>
      <c r="I205" t="s">
        <v>2205</v>
      </c>
      <c r="J205" t="s">
        <v>2203</v>
      </c>
      <c r="K205" t="s">
        <v>2231</v>
      </c>
      <c r="L205" t="s">
        <v>2231</v>
      </c>
      <c r="M205" t="s">
        <v>2231</v>
      </c>
      <c r="N205" s="38">
        <v>0</v>
      </c>
    </row>
    <row r="206" spans="1:14">
      <c r="A206">
        <v>65</v>
      </c>
      <c r="B206" s="1">
        <v>52961279</v>
      </c>
      <c r="C206" t="s">
        <v>192</v>
      </c>
      <c r="D206" t="s">
        <v>193</v>
      </c>
      <c r="E206" s="2">
        <v>3002218210</v>
      </c>
      <c r="F206" s="2" t="s">
        <v>18</v>
      </c>
      <c r="G206" t="s">
        <v>105</v>
      </c>
      <c r="H206" t="s">
        <v>20</v>
      </c>
      <c r="I206" t="s">
        <v>2205</v>
      </c>
      <c r="J206" t="s">
        <v>2203</v>
      </c>
      <c r="K206" t="s">
        <v>2231</v>
      </c>
      <c r="L206" t="s">
        <v>2231</v>
      </c>
      <c r="M206" t="s">
        <v>2231</v>
      </c>
      <c r="N206" s="38">
        <v>0</v>
      </c>
    </row>
    <row r="207" spans="1:14">
      <c r="A207">
        <v>152</v>
      </c>
      <c r="B207" s="1">
        <v>51877907</v>
      </c>
      <c r="C207" s="3" t="s">
        <v>398</v>
      </c>
      <c r="D207" s="3" t="s">
        <v>399</v>
      </c>
      <c r="E207" s="2">
        <v>3202757381</v>
      </c>
      <c r="F207" s="4" t="s">
        <v>18</v>
      </c>
      <c r="G207" t="s">
        <v>400</v>
      </c>
      <c r="H207" t="s">
        <v>20</v>
      </c>
      <c r="I207" t="s">
        <v>2205</v>
      </c>
      <c r="J207" t="s">
        <v>2203</v>
      </c>
      <c r="K207" t="s">
        <v>2231</v>
      </c>
      <c r="L207" t="s">
        <v>2231</v>
      </c>
      <c r="M207" t="s">
        <v>2231</v>
      </c>
      <c r="N207" s="38">
        <v>0</v>
      </c>
    </row>
    <row r="208" spans="1:14">
      <c r="A208">
        <v>209</v>
      </c>
      <c r="B208" s="1">
        <v>37514188</v>
      </c>
      <c r="C208" s="3" t="s">
        <v>527</v>
      </c>
      <c r="D208" s="3" t="s">
        <v>528</v>
      </c>
      <c r="E208" s="2">
        <v>3003902324</v>
      </c>
      <c r="F208" s="4" t="s">
        <v>13</v>
      </c>
      <c r="G208" t="s">
        <v>400</v>
      </c>
      <c r="H208" t="s">
        <v>20</v>
      </c>
      <c r="I208" t="s">
        <v>2205</v>
      </c>
      <c r="J208" t="s">
        <v>2203</v>
      </c>
      <c r="K208" t="s">
        <v>2231</v>
      </c>
      <c r="L208" t="s">
        <v>2231</v>
      </c>
      <c r="M208" t="s">
        <v>2231</v>
      </c>
      <c r="N208" s="38">
        <v>0</v>
      </c>
    </row>
    <row r="209" spans="1:14">
      <c r="A209">
        <v>238</v>
      </c>
      <c r="B209" s="1">
        <v>57444522</v>
      </c>
      <c r="C209" s="3" t="s">
        <v>599</v>
      </c>
      <c r="D209" s="3" t="s">
        <v>600</v>
      </c>
      <c r="E209" s="2">
        <v>3143138751</v>
      </c>
      <c r="F209" s="4" t="s">
        <v>13</v>
      </c>
      <c r="G209" t="s">
        <v>400</v>
      </c>
      <c r="H209" t="s">
        <v>20</v>
      </c>
      <c r="I209" t="s">
        <v>2205</v>
      </c>
      <c r="J209" t="s">
        <v>2203</v>
      </c>
      <c r="K209" t="s">
        <v>2231</v>
      </c>
      <c r="L209" t="s">
        <v>2231</v>
      </c>
      <c r="M209" t="s">
        <v>2231</v>
      </c>
      <c r="N209" s="38">
        <v>0</v>
      </c>
    </row>
    <row r="210" spans="1:14">
      <c r="A210">
        <v>349</v>
      </c>
      <c r="B210" s="1">
        <v>1095831750</v>
      </c>
      <c r="C210" s="3" t="s">
        <v>852</v>
      </c>
      <c r="D210" s="3" t="s">
        <v>853</v>
      </c>
      <c r="E210" s="2">
        <v>3126055676</v>
      </c>
      <c r="F210" s="4" t="s">
        <v>18</v>
      </c>
      <c r="G210" t="s">
        <v>105</v>
      </c>
      <c r="H210" t="s">
        <v>20</v>
      </c>
      <c r="I210" t="s">
        <v>2205</v>
      </c>
      <c r="J210" t="s">
        <v>2203</v>
      </c>
      <c r="K210" t="s">
        <v>2231</v>
      </c>
      <c r="L210" t="s">
        <v>2231</v>
      </c>
      <c r="M210" t="s">
        <v>2231</v>
      </c>
      <c r="N210" s="38">
        <v>0</v>
      </c>
    </row>
    <row r="211" spans="1:14">
      <c r="A211">
        <v>352</v>
      </c>
      <c r="B211" s="1">
        <v>63498247</v>
      </c>
      <c r="C211" s="3" t="s">
        <v>858</v>
      </c>
      <c r="D211" s="3" t="s">
        <v>859</v>
      </c>
      <c r="E211" s="2">
        <v>3186932988</v>
      </c>
      <c r="F211" s="4" t="s">
        <v>13</v>
      </c>
      <c r="G211" t="s">
        <v>400</v>
      </c>
      <c r="H211" t="s">
        <v>20</v>
      </c>
      <c r="I211" t="s">
        <v>2205</v>
      </c>
      <c r="J211" t="s">
        <v>2203</v>
      </c>
      <c r="K211" t="s">
        <v>2231</v>
      </c>
      <c r="L211" t="s">
        <v>2231</v>
      </c>
      <c r="M211" t="s">
        <v>2231</v>
      </c>
      <c r="N211" s="38">
        <v>0</v>
      </c>
    </row>
    <row r="212" spans="1:14">
      <c r="A212">
        <v>370</v>
      </c>
      <c r="B212" s="1">
        <v>1098694615</v>
      </c>
      <c r="C212" s="3" t="s">
        <v>899</v>
      </c>
      <c r="D212" s="3" t="s">
        <v>900</v>
      </c>
      <c r="E212" s="2">
        <v>3185229554</v>
      </c>
      <c r="F212" s="4" t="s">
        <v>13</v>
      </c>
      <c r="G212" t="s">
        <v>400</v>
      </c>
      <c r="H212" t="s">
        <v>20</v>
      </c>
      <c r="I212" t="s">
        <v>2205</v>
      </c>
      <c r="J212" t="s">
        <v>2203</v>
      </c>
      <c r="K212" t="s">
        <v>2231</v>
      </c>
      <c r="L212" t="s">
        <v>2231</v>
      </c>
      <c r="M212" t="s">
        <v>2231</v>
      </c>
      <c r="N212" s="38">
        <v>0</v>
      </c>
    </row>
    <row r="213" spans="1:14">
      <c r="A213">
        <v>401</v>
      </c>
      <c r="B213" s="1">
        <v>18904261</v>
      </c>
      <c r="C213" s="3" t="s">
        <v>971</v>
      </c>
      <c r="D213" s="3" t="s">
        <v>972</v>
      </c>
      <c r="E213" s="2">
        <v>3016307272</v>
      </c>
      <c r="F213" s="4" t="s">
        <v>18</v>
      </c>
      <c r="G213" t="s">
        <v>105</v>
      </c>
      <c r="H213" t="s">
        <v>20</v>
      </c>
      <c r="I213" t="s">
        <v>2205</v>
      </c>
      <c r="J213" t="s">
        <v>2203</v>
      </c>
      <c r="K213" t="s">
        <v>2231</v>
      </c>
      <c r="L213" t="s">
        <v>2231</v>
      </c>
      <c r="M213" t="s">
        <v>2231</v>
      </c>
      <c r="N213" s="38">
        <v>0</v>
      </c>
    </row>
    <row r="214" spans="1:14">
      <c r="A214">
        <v>423</v>
      </c>
      <c r="B214" s="1">
        <v>91294860</v>
      </c>
      <c r="C214" s="3" t="s">
        <v>1018</v>
      </c>
      <c r="D214" s="3" t="s">
        <v>1019</v>
      </c>
      <c r="E214" s="2">
        <v>3005555860</v>
      </c>
      <c r="F214" s="4" t="s">
        <v>13</v>
      </c>
      <c r="G214" t="s">
        <v>400</v>
      </c>
      <c r="H214" t="s">
        <v>20</v>
      </c>
      <c r="I214" t="s">
        <v>2205</v>
      </c>
      <c r="J214" t="s">
        <v>2203</v>
      </c>
      <c r="K214" t="s">
        <v>2231</v>
      </c>
      <c r="L214" t="s">
        <v>2231</v>
      </c>
      <c r="M214" t="s">
        <v>2231</v>
      </c>
      <c r="N214" s="38">
        <v>0</v>
      </c>
    </row>
    <row r="215" spans="1:14">
      <c r="A215">
        <v>438</v>
      </c>
      <c r="B215" s="1">
        <v>1102387302</v>
      </c>
      <c r="C215" s="3" t="s">
        <v>1050</v>
      </c>
      <c r="D215" s="3" t="s">
        <v>1051</v>
      </c>
      <c r="E215" s="2">
        <v>3044882700</v>
      </c>
      <c r="F215" s="4" t="s">
        <v>18</v>
      </c>
      <c r="G215" t="s">
        <v>105</v>
      </c>
      <c r="H215" t="s">
        <v>20</v>
      </c>
      <c r="I215" t="s">
        <v>2205</v>
      </c>
      <c r="J215" t="s">
        <v>2203</v>
      </c>
      <c r="K215" t="s">
        <v>2231</v>
      </c>
      <c r="L215" t="s">
        <v>2231</v>
      </c>
      <c r="M215" t="s">
        <v>2231</v>
      </c>
      <c r="N215" s="38">
        <v>0</v>
      </c>
    </row>
    <row r="216" spans="1:14">
      <c r="A216">
        <v>545</v>
      </c>
      <c r="B216" s="1">
        <v>1026579893</v>
      </c>
      <c r="C216" s="3" t="s">
        <v>1287</v>
      </c>
      <c r="D216" s="3" t="s">
        <v>1288</v>
      </c>
      <c r="E216" s="2">
        <v>3003207856</v>
      </c>
      <c r="F216" s="4" t="s">
        <v>13</v>
      </c>
      <c r="G216" t="s">
        <v>105</v>
      </c>
      <c r="H216" t="s">
        <v>20</v>
      </c>
      <c r="I216" t="s">
        <v>2205</v>
      </c>
      <c r="J216" t="s">
        <v>2203</v>
      </c>
      <c r="K216" t="s">
        <v>2231</v>
      </c>
      <c r="L216" t="s">
        <v>2231</v>
      </c>
      <c r="M216" t="s">
        <v>2231</v>
      </c>
      <c r="N216" s="38">
        <v>0</v>
      </c>
    </row>
    <row r="217" spans="1:14">
      <c r="A217">
        <v>558</v>
      </c>
      <c r="B217" s="1">
        <v>63507212</v>
      </c>
      <c r="C217" s="3" t="s">
        <v>1314</v>
      </c>
      <c r="D217" s="3" t="s">
        <v>1315</v>
      </c>
      <c r="E217" s="2">
        <v>3212195590</v>
      </c>
      <c r="F217" s="4" t="s">
        <v>13</v>
      </c>
      <c r="G217" t="s">
        <v>400</v>
      </c>
      <c r="H217" t="s">
        <v>20</v>
      </c>
      <c r="I217" t="s">
        <v>2205</v>
      </c>
      <c r="J217" t="s">
        <v>2203</v>
      </c>
      <c r="K217" t="s">
        <v>2231</v>
      </c>
      <c r="L217" t="s">
        <v>2231</v>
      </c>
      <c r="M217" t="s">
        <v>2231</v>
      </c>
      <c r="N217" s="38">
        <v>0</v>
      </c>
    </row>
    <row r="218" spans="1:14">
      <c r="A218">
        <v>672</v>
      </c>
      <c r="B218" s="1">
        <v>22667900</v>
      </c>
      <c r="C218" s="3" t="s">
        <v>1553</v>
      </c>
      <c r="D218" s="3" t="s">
        <v>1554</v>
      </c>
      <c r="E218" s="2">
        <v>3157520225</v>
      </c>
      <c r="F218" s="4" t="s">
        <v>13</v>
      </c>
      <c r="G218" t="s">
        <v>105</v>
      </c>
      <c r="H218" t="s">
        <v>20</v>
      </c>
      <c r="I218" t="s">
        <v>2205</v>
      </c>
      <c r="J218" t="s">
        <v>2203</v>
      </c>
      <c r="K218" t="s">
        <v>2231</v>
      </c>
      <c r="L218" t="s">
        <v>2231</v>
      </c>
      <c r="M218" t="s">
        <v>2231</v>
      </c>
      <c r="N218" s="38">
        <v>0</v>
      </c>
    </row>
    <row r="219" spans="1:14">
      <c r="A219">
        <v>788</v>
      </c>
      <c r="B219" s="1">
        <v>1098662243</v>
      </c>
      <c r="C219" s="3" t="s">
        <v>1806</v>
      </c>
      <c r="D219" s="3" t="s">
        <v>1807</v>
      </c>
      <c r="E219" s="2">
        <v>3007080130</v>
      </c>
      <c r="F219" s="4" t="s">
        <v>13</v>
      </c>
      <c r="G219" t="s">
        <v>400</v>
      </c>
      <c r="H219" t="s">
        <v>20</v>
      </c>
      <c r="I219" t="s">
        <v>2205</v>
      </c>
      <c r="J219" t="s">
        <v>2203</v>
      </c>
      <c r="K219" t="s">
        <v>2231</v>
      </c>
      <c r="L219" t="s">
        <v>2231</v>
      </c>
      <c r="M219" t="s">
        <v>2231</v>
      </c>
      <c r="N219" s="38">
        <v>0</v>
      </c>
    </row>
    <row r="220" spans="1:14">
      <c r="A220">
        <v>915</v>
      </c>
      <c r="B220" s="1">
        <v>1065576821</v>
      </c>
      <c r="C220" s="3" t="s">
        <v>2075</v>
      </c>
      <c r="D220" s="3" t="s">
        <v>2076</v>
      </c>
      <c r="E220" s="2">
        <v>3004999266</v>
      </c>
      <c r="F220" s="4" t="s">
        <v>13</v>
      </c>
      <c r="G220" t="s">
        <v>105</v>
      </c>
      <c r="H220" t="s">
        <v>20</v>
      </c>
      <c r="I220" t="s">
        <v>2205</v>
      </c>
      <c r="J220" t="s">
        <v>2203</v>
      </c>
      <c r="K220" t="s">
        <v>2231</v>
      </c>
      <c r="L220" t="s">
        <v>2231</v>
      </c>
      <c r="M220" t="s">
        <v>2231</v>
      </c>
      <c r="N220" s="38">
        <v>0</v>
      </c>
    </row>
    <row r="221" spans="1:14" hidden="1">
      <c r="A221">
        <v>83</v>
      </c>
      <c r="B221" s="1">
        <v>13509955</v>
      </c>
      <c r="C221" t="s">
        <v>236</v>
      </c>
      <c r="D221" t="s">
        <v>237</v>
      </c>
      <c r="E221" s="2">
        <v>3002184834</v>
      </c>
      <c r="F221" s="2" t="s">
        <v>13</v>
      </c>
      <c r="G221" t="s">
        <v>181</v>
      </c>
      <c r="H221" t="s">
        <v>20</v>
      </c>
      <c r="I221" t="s">
        <v>2205</v>
      </c>
      <c r="J221" t="s">
        <v>2204</v>
      </c>
      <c r="K221" t="s">
        <v>2231</v>
      </c>
      <c r="L221" t="s">
        <v>2231</v>
      </c>
      <c r="M221" t="s">
        <v>2231</v>
      </c>
      <c r="N221" s="38">
        <v>0</v>
      </c>
    </row>
    <row r="222" spans="1:14" hidden="1">
      <c r="A222">
        <v>98</v>
      </c>
      <c r="B222" s="1">
        <v>37276860</v>
      </c>
      <c r="C222" t="s">
        <v>271</v>
      </c>
      <c r="D222" t="s">
        <v>272</v>
      </c>
      <c r="E222" s="2">
        <v>3154858286</v>
      </c>
      <c r="F222" s="2" t="s">
        <v>13</v>
      </c>
      <c r="G222" t="s">
        <v>273</v>
      </c>
      <c r="H222" t="s">
        <v>20</v>
      </c>
      <c r="I222" t="s">
        <v>2205</v>
      </c>
      <c r="J222" t="s">
        <v>2204</v>
      </c>
      <c r="K222" t="s">
        <v>2231</v>
      </c>
      <c r="L222" t="s">
        <v>2231</v>
      </c>
      <c r="M222" t="s">
        <v>2231</v>
      </c>
      <c r="N222" s="38">
        <v>0</v>
      </c>
    </row>
    <row r="223" spans="1:14" hidden="1">
      <c r="A223">
        <v>154</v>
      </c>
      <c r="B223" s="1">
        <v>37277754</v>
      </c>
      <c r="C223" s="3" t="s">
        <v>404</v>
      </c>
      <c r="D223" s="3" t="s">
        <v>405</v>
      </c>
      <c r="E223" s="2">
        <v>3166946668</v>
      </c>
      <c r="F223" s="4" t="s">
        <v>13</v>
      </c>
      <c r="G223" t="s">
        <v>273</v>
      </c>
      <c r="H223" t="s">
        <v>20</v>
      </c>
      <c r="I223" t="s">
        <v>2205</v>
      </c>
      <c r="J223" t="s">
        <v>2204</v>
      </c>
      <c r="K223" t="s">
        <v>2231</v>
      </c>
      <c r="L223" t="s">
        <v>2231</v>
      </c>
      <c r="M223" t="s">
        <v>2231</v>
      </c>
      <c r="N223" s="38">
        <v>0</v>
      </c>
    </row>
    <row r="224" spans="1:14" hidden="1">
      <c r="A224">
        <v>268</v>
      </c>
      <c r="B224" s="1">
        <v>37440875</v>
      </c>
      <c r="C224" s="3" t="s">
        <v>664</v>
      </c>
      <c r="D224" s="3" t="s">
        <v>665</v>
      </c>
      <c r="E224" s="2">
        <v>3102862433</v>
      </c>
      <c r="F224" s="4" t="s">
        <v>13</v>
      </c>
      <c r="G224" t="s">
        <v>181</v>
      </c>
      <c r="H224" t="s">
        <v>20</v>
      </c>
      <c r="I224" t="s">
        <v>2205</v>
      </c>
      <c r="J224" t="s">
        <v>2204</v>
      </c>
      <c r="K224" t="s">
        <v>2231</v>
      </c>
      <c r="L224" t="s">
        <v>2231</v>
      </c>
      <c r="M224" t="s">
        <v>2231</v>
      </c>
      <c r="N224" s="38">
        <v>0</v>
      </c>
    </row>
    <row r="225" spans="1:14" hidden="1">
      <c r="A225">
        <v>269</v>
      </c>
      <c r="B225" s="1">
        <v>13475982</v>
      </c>
      <c r="C225" s="3" t="s">
        <v>666</v>
      </c>
      <c r="D225" s="3" t="s">
        <v>667</v>
      </c>
      <c r="E225" s="2">
        <v>3212759598</v>
      </c>
      <c r="F225" s="4" t="s">
        <v>13</v>
      </c>
      <c r="G225" t="s">
        <v>181</v>
      </c>
      <c r="H225" t="s">
        <v>20</v>
      </c>
      <c r="I225" t="s">
        <v>2205</v>
      </c>
      <c r="J225" t="s">
        <v>2204</v>
      </c>
      <c r="K225" t="s">
        <v>2231</v>
      </c>
      <c r="L225" t="s">
        <v>2231</v>
      </c>
      <c r="M225" t="s">
        <v>2231</v>
      </c>
      <c r="N225" s="38">
        <v>0</v>
      </c>
    </row>
    <row r="226" spans="1:14" hidden="1">
      <c r="A226">
        <v>351</v>
      </c>
      <c r="B226" s="1">
        <v>7229266</v>
      </c>
      <c r="C226" s="3" t="s">
        <v>856</v>
      </c>
      <c r="D226" s="3" t="s">
        <v>857</v>
      </c>
      <c r="E226" s="2">
        <v>3115336821</v>
      </c>
      <c r="F226" s="4" t="s">
        <v>23</v>
      </c>
      <c r="G226" t="s">
        <v>273</v>
      </c>
      <c r="H226" t="s">
        <v>20</v>
      </c>
      <c r="I226" t="s">
        <v>2205</v>
      </c>
      <c r="J226" t="s">
        <v>2204</v>
      </c>
      <c r="K226" t="s">
        <v>2231</v>
      </c>
      <c r="L226" t="s">
        <v>2231</v>
      </c>
      <c r="M226" t="s">
        <v>2231</v>
      </c>
      <c r="N226" s="38">
        <v>0</v>
      </c>
    </row>
    <row r="227" spans="1:14" hidden="1">
      <c r="A227">
        <v>550</v>
      </c>
      <c r="B227" s="1">
        <v>1093781811</v>
      </c>
      <c r="C227" s="3" t="s">
        <v>1298</v>
      </c>
      <c r="D227" s="3" t="s">
        <v>1299</v>
      </c>
      <c r="E227" s="2">
        <v>3503528270</v>
      </c>
      <c r="F227" s="4" t="s">
        <v>18</v>
      </c>
      <c r="G227" t="s">
        <v>181</v>
      </c>
      <c r="H227" t="s">
        <v>20</v>
      </c>
      <c r="I227" t="s">
        <v>2205</v>
      </c>
      <c r="J227" t="s">
        <v>2204</v>
      </c>
      <c r="K227" t="s">
        <v>2231</v>
      </c>
      <c r="L227" t="s">
        <v>2231</v>
      </c>
      <c r="M227" t="s">
        <v>2231</v>
      </c>
      <c r="N227" s="38">
        <v>0</v>
      </c>
    </row>
    <row r="228" spans="1:14" hidden="1">
      <c r="A228">
        <v>567</v>
      </c>
      <c r="B228" s="1">
        <v>1094662864</v>
      </c>
      <c r="C228" s="3" t="s">
        <v>1334</v>
      </c>
      <c r="D228" s="3" t="s">
        <v>1335</v>
      </c>
      <c r="E228" s="2">
        <v>3142905002</v>
      </c>
      <c r="F228" s="4" t="s">
        <v>18</v>
      </c>
      <c r="G228" t="s">
        <v>181</v>
      </c>
      <c r="H228" t="s">
        <v>20</v>
      </c>
      <c r="I228" t="s">
        <v>2205</v>
      </c>
      <c r="J228" t="s">
        <v>2204</v>
      </c>
      <c r="K228" t="s">
        <v>2231</v>
      </c>
      <c r="L228" t="s">
        <v>2231</v>
      </c>
      <c r="M228" t="s">
        <v>2231</v>
      </c>
      <c r="N228" s="38">
        <v>0</v>
      </c>
    </row>
    <row r="229" spans="1:14" hidden="1">
      <c r="A229">
        <v>589</v>
      </c>
      <c r="B229" s="1">
        <v>1090458488</v>
      </c>
      <c r="C229" s="3" t="s">
        <v>1379</v>
      </c>
      <c r="D229" s="3" t="s">
        <v>1380</v>
      </c>
      <c r="E229" s="2">
        <v>3158390236</v>
      </c>
      <c r="F229" s="4" t="s">
        <v>23</v>
      </c>
      <c r="G229" t="s">
        <v>273</v>
      </c>
      <c r="H229" t="s">
        <v>20</v>
      </c>
      <c r="I229" t="s">
        <v>2205</v>
      </c>
      <c r="J229" t="s">
        <v>2204</v>
      </c>
      <c r="K229" t="s">
        <v>2231</v>
      </c>
      <c r="L229" t="s">
        <v>2231</v>
      </c>
      <c r="M229" t="s">
        <v>2231</v>
      </c>
      <c r="N229" s="38">
        <v>0</v>
      </c>
    </row>
    <row r="230" spans="1:14" hidden="1">
      <c r="A230">
        <v>591</v>
      </c>
      <c r="B230" s="1">
        <v>30051329</v>
      </c>
      <c r="C230" s="3" t="s">
        <v>1383</v>
      </c>
      <c r="D230" s="3" t="s">
        <v>1384</v>
      </c>
      <c r="E230" s="2">
        <v>3102645278</v>
      </c>
      <c r="F230" s="4" t="s">
        <v>13</v>
      </c>
      <c r="G230" t="s">
        <v>181</v>
      </c>
      <c r="H230" t="s">
        <v>20</v>
      </c>
      <c r="I230" t="s">
        <v>2205</v>
      </c>
      <c r="J230" t="s">
        <v>2204</v>
      </c>
      <c r="K230" t="s">
        <v>2231</v>
      </c>
      <c r="L230" t="s">
        <v>2231</v>
      </c>
      <c r="M230" t="s">
        <v>2231</v>
      </c>
      <c r="N230" s="38">
        <v>0</v>
      </c>
    </row>
    <row r="231" spans="1:14" hidden="1">
      <c r="A231">
        <v>798</v>
      </c>
      <c r="B231" s="1">
        <v>88270073</v>
      </c>
      <c r="C231" s="3" t="s">
        <v>1828</v>
      </c>
      <c r="D231" s="3" t="s">
        <v>1829</v>
      </c>
      <c r="E231" s="2">
        <v>3209451934</v>
      </c>
      <c r="F231" s="4" t="s">
        <v>23</v>
      </c>
      <c r="G231" t="s">
        <v>273</v>
      </c>
      <c r="H231" t="s">
        <v>20</v>
      </c>
      <c r="I231" t="s">
        <v>2205</v>
      </c>
      <c r="J231" t="s">
        <v>2204</v>
      </c>
      <c r="K231" t="s">
        <v>2231</v>
      </c>
      <c r="L231" t="s">
        <v>2231</v>
      </c>
      <c r="M231" t="s">
        <v>2231</v>
      </c>
      <c r="N231" s="38">
        <v>0</v>
      </c>
    </row>
    <row r="232" spans="1:14" hidden="1">
      <c r="A232">
        <v>956</v>
      </c>
      <c r="B232" s="1">
        <v>13495363</v>
      </c>
      <c r="C232" s="3" t="s">
        <v>2174</v>
      </c>
      <c r="D232" s="3" t="s">
        <v>2175</v>
      </c>
      <c r="E232" s="2">
        <v>3105504269</v>
      </c>
      <c r="F232" s="4" t="s">
        <v>145</v>
      </c>
      <c r="G232" t="s">
        <v>2176</v>
      </c>
      <c r="H232" t="s">
        <v>20</v>
      </c>
      <c r="I232" t="s">
        <v>2205</v>
      </c>
      <c r="J232" t="s">
        <v>2201</v>
      </c>
      <c r="K232" t="s">
        <v>2277</v>
      </c>
      <c r="L232">
        <v>87</v>
      </c>
      <c r="M232" t="s">
        <v>2237</v>
      </c>
      <c r="N232" s="38">
        <v>91600</v>
      </c>
    </row>
    <row r="233" spans="1:14" hidden="1">
      <c r="A233">
        <v>270</v>
      </c>
      <c r="B233" s="1">
        <v>28798039</v>
      </c>
      <c r="C233" s="3" t="s">
        <v>668</v>
      </c>
      <c r="D233" s="3" t="s">
        <v>669</v>
      </c>
      <c r="E233" s="2">
        <v>3204459790</v>
      </c>
      <c r="F233" s="4" t="s">
        <v>23</v>
      </c>
      <c r="G233" t="s">
        <v>670</v>
      </c>
      <c r="H233" t="s">
        <v>20</v>
      </c>
      <c r="I233" t="s">
        <v>2205</v>
      </c>
      <c r="J233" t="s">
        <v>2201</v>
      </c>
      <c r="K233" t="s">
        <v>2231</v>
      </c>
      <c r="L233" t="s">
        <v>2231</v>
      </c>
      <c r="M233" t="s">
        <v>2231</v>
      </c>
      <c r="N233" s="38">
        <v>0</v>
      </c>
    </row>
    <row r="234" spans="1:14" hidden="1">
      <c r="A234">
        <v>638</v>
      </c>
      <c r="B234" s="1">
        <v>41680888</v>
      </c>
      <c r="C234" s="3" t="s">
        <v>1480</v>
      </c>
      <c r="D234" s="3" t="s">
        <v>1481</v>
      </c>
      <c r="E234" s="2">
        <v>3142416635</v>
      </c>
      <c r="F234" s="4" t="s">
        <v>145</v>
      </c>
      <c r="G234" t="s">
        <v>1482</v>
      </c>
      <c r="H234" t="s">
        <v>20</v>
      </c>
      <c r="I234" t="s">
        <v>2205</v>
      </c>
      <c r="J234" t="s">
        <v>2201</v>
      </c>
      <c r="K234" t="s">
        <v>2231</v>
      </c>
      <c r="L234" t="s">
        <v>2231</v>
      </c>
      <c r="M234" t="s">
        <v>2231</v>
      </c>
      <c r="N234" s="38">
        <v>0</v>
      </c>
    </row>
    <row r="235" spans="1:14" hidden="1">
      <c r="A235">
        <v>667</v>
      </c>
      <c r="B235" s="1">
        <v>65752901</v>
      </c>
      <c r="C235" s="3" t="s">
        <v>1543</v>
      </c>
      <c r="D235" s="3" t="s">
        <v>1544</v>
      </c>
      <c r="E235" s="2">
        <v>3204446563</v>
      </c>
      <c r="F235" s="4" t="s">
        <v>13</v>
      </c>
      <c r="G235" t="s">
        <v>24</v>
      </c>
      <c r="H235" t="s">
        <v>20</v>
      </c>
      <c r="I235" t="s">
        <v>2205</v>
      </c>
      <c r="J235" t="s">
        <v>2201</v>
      </c>
      <c r="K235" t="s">
        <v>2231</v>
      </c>
      <c r="L235" t="s">
        <v>2231</v>
      </c>
      <c r="M235" t="s">
        <v>2231</v>
      </c>
      <c r="N235" s="38">
        <v>0</v>
      </c>
    </row>
    <row r="236" spans="1:14" hidden="1">
      <c r="A236">
        <v>749</v>
      </c>
      <c r="B236" s="1">
        <v>93125706</v>
      </c>
      <c r="C236" s="3" t="s">
        <v>1720</v>
      </c>
      <c r="D236" s="3" t="s">
        <v>1721</v>
      </c>
      <c r="E236" s="2">
        <v>3147834092</v>
      </c>
      <c r="F236" s="4" t="s">
        <v>13</v>
      </c>
      <c r="G236" t="s">
        <v>670</v>
      </c>
      <c r="H236" t="s">
        <v>20</v>
      </c>
      <c r="I236" t="s">
        <v>2205</v>
      </c>
      <c r="J236" t="s">
        <v>2201</v>
      </c>
      <c r="K236" t="s">
        <v>2231</v>
      </c>
      <c r="L236" t="s">
        <v>2231</v>
      </c>
      <c r="M236" t="s">
        <v>2231</v>
      </c>
      <c r="N236" s="38">
        <v>0</v>
      </c>
    </row>
    <row r="237" spans="1:14" hidden="1">
      <c r="A237">
        <v>760</v>
      </c>
      <c r="B237" s="1">
        <v>93372529</v>
      </c>
      <c r="C237" s="3" t="s">
        <v>1744</v>
      </c>
      <c r="D237" s="3" t="s">
        <v>1745</v>
      </c>
      <c r="E237" s="2">
        <v>3212348376</v>
      </c>
      <c r="F237" s="4" t="s">
        <v>23</v>
      </c>
      <c r="G237" t="s">
        <v>24</v>
      </c>
      <c r="H237" t="s">
        <v>20</v>
      </c>
      <c r="I237" t="s">
        <v>2205</v>
      </c>
      <c r="J237" t="s">
        <v>2201</v>
      </c>
      <c r="K237" t="s">
        <v>2231</v>
      </c>
      <c r="L237" t="s">
        <v>2231</v>
      </c>
      <c r="M237" t="s">
        <v>2231</v>
      </c>
      <c r="N237" s="38">
        <v>0</v>
      </c>
    </row>
    <row r="238" spans="1:14" hidden="1">
      <c r="A238">
        <v>762</v>
      </c>
      <c r="B238" s="1">
        <v>34553955</v>
      </c>
      <c r="C238" s="3" t="s">
        <v>1748</v>
      </c>
      <c r="D238" s="3" t="s">
        <v>1749</v>
      </c>
      <c r="E238" s="2">
        <v>3106196783</v>
      </c>
      <c r="F238" s="4" t="s">
        <v>13</v>
      </c>
      <c r="G238" t="s">
        <v>24</v>
      </c>
      <c r="H238" t="s">
        <v>20</v>
      </c>
      <c r="I238" t="s">
        <v>2205</v>
      </c>
      <c r="J238" t="s">
        <v>2201</v>
      </c>
      <c r="K238" t="s">
        <v>2231</v>
      </c>
      <c r="L238" t="s">
        <v>2231</v>
      </c>
      <c r="M238" t="s">
        <v>2231</v>
      </c>
      <c r="N238" s="38">
        <v>0</v>
      </c>
    </row>
    <row r="239" spans="1:14" hidden="1">
      <c r="A239">
        <v>822</v>
      </c>
      <c r="B239" s="1">
        <v>79493040</v>
      </c>
      <c r="C239" s="3" t="s">
        <v>1881</v>
      </c>
      <c r="D239" s="3" t="s">
        <v>1882</v>
      </c>
      <c r="E239" s="2">
        <v>3169161162</v>
      </c>
      <c r="F239" s="4" t="s">
        <v>18</v>
      </c>
      <c r="G239" t="s">
        <v>670</v>
      </c>
      <c r="H239" t="s">
        <v>20</v>
      </c>
      <c r="I239" t="s">
        <v>2205</v>
      </c>
      <c r="J239" t="s">
        <v>2201</v>
      </c>
      <c r="K239" t="s">
        <v>2231</v>
      </c>
      <c r="L239" t="s">
        <v>2231</v>
      </c>
      <c r="M239" t="s">
        <v>2231</v>
      </c>
      <c r="N239" s="38">
        <v>0</v>
      </c>
    </row>
    <row r="240" spans="1:14" hidden="1">
      <c r="A240">
        <v>837</v>
      </c>
      <c r="B240" s="1">
        <v>1234645010</v>
      </c>
      <c r="C240" s="3" t="s">
        <v>1913</v>
      </c>
      <c r="D240" s="3" t="s">
        <v>1914</v>
      </c>
      <c r="E240" s="2">
        <v>3157076574</v>
      </c>
      <c r="F240" s="4" t="s">
        <v>18</v>
      </c>
      <c r="G240" t="s">
        <v>670</v>
      </c>
      <c r="H240" t="s">
        <v>20</v>
      </c>
      <c r="I240" t="s">
        <v>2205</v>
      </c>
      <c r="J240" t="s">
        <v>2201</v>
      </c>
      <c r="K240" t="s">
        <v>2231</v>
      </c>
      <c r="L240" t="s">
        <v>2231</v>
      </c>
      <c r="M240" t="s">
        <v>2231</v>
      </c>
      <c r="N240" s="38">
        <v>0</v>
      </c>
    </row>
    <row r="241" spans="1:14" hidden="1">
      <c r="A241">
        <v>852</v>
      </c>
      <c r="B241" s="1">
        <v>1121923361</v>
      </c>
      <c r="C241" s="3" t="s">
        <v>1944</v>
      </c>
      <c r="D241" s="3" t="s">
        <v>1945</v>
      </c>
      <c r="E241" s="2">
        <v>3112182083</v>
      </c>
      <c r="F241" s="4" t="s">
        <v>23</v>
      </c>
      <c r="G241" t="s">
        <v>24</v>
      </c>
      <c r="H241" t="s">
        <v>20</v>
      </c>
      <c r="I241" t="s">
        <v>2205</v>
      </c>
      <c r="J241" t="s">
        <v>2201</v>
      </c>
      <c r="K241" t="s">
        <v>2231</v>
      </c>
      <c r="L241" t="s">
        <v>2231</v>
      </c>
      <c r="M241" t="s">
        <v>2231</v>
      </c>
      <c r="N241" s="38">
        <v>0</v>
      </c>
    </row>
    <row r="242" spans="1:14" hidden="1">
      <c r="A242">
        <v>882</v>
      </c>
      <c r="B242" s="1">
        <v>1110506534</v>
      </c>
      <c r="C242" s="3" t="s">
        <v>2004</v>
      </c>
      <c r="D242" s="3" t="s">
        <v>2005</v>
      </c>
      <c r="E242" s="2">
        <v>3143065243</v>
      </c>
      <c r="F242" s="4" t="s">
        <v>18</v>
      </c>
      <c r="G242" t="s">
        <v>670</v>
      </c>
      <c r="H242" t="s">
        <v>20</v>
      </c>
      <c r="I242" t="s">
        <v>2205</v>
      </c>
      <c r="J242" t="s">
        <v>2201</v>
      </c>
      <c r="K242" t="s">
        <v>2231</v>
      </c>
      <c r="L242" t="s">
        <v>2231</v>
      </c>
      <c r="M242" t="s">
        <v>2231</v>
      </c>
      <c r="N242" s="38">
        <v>0</v>
      </c>
    </row>
    <row r="243" spans="1:14" hidden="1">
      <c r="A243">
        <v>884</v>
      </c>
      <c r="B243" s="1">
        <v>80768667</v>
      </c>
      <c r="C243" s="3" t="s">
        <v>2009</v>
      </c>
      <c r="D243" s="3" t="s">
        <v>2010</v>
      </c>
      <c r="E243" s="2">
        <v>3103688336</v>
      </c>
      <c r="F243" s="4" t="s">
        <v>13</v>
      </c>
      <c r="G243" t="s">
        <v>24</v>
      </c>
      <c r="H243" t="s">
        <v>20</v>
      </c>
      <c r="I243" t="s">
        <v>2205</v>
      </c>
      <c r="J243" t="s">
        <v>2201</v>
      </c>
      <c r="K243" t="s">
        <v>2231</v>
      </c>
      <c r="L243" t="s">
        <v>2231</v>
      </c>
      <c r="M243" t="s">
        <v>2231</v>
      </c>
      <c r="N243" s="38">
        <v>0</v>
      </c>
    </row>
    <row r="244" spans="1:14" hidden="1">
      <c r="A244">
        <v>892</v>
      </c>
      <c r="B244" s="1">
        <v>14138613</v>
      </c>
      <c r="C244" s="3" t="s">
        <v>2026</v>
      </c>
      <c r="D244" s="3" t="s">
        <v>2027</v>
      </c>
      <c r="E244" s="2">
        <v>3115775523</v>
      </c>
      <c r="F244" s="4" t="s">
        <v>23</v>
      </c>
      <c r="G244" t="s">
        <v>670</v>
      </c>
      <c r="H244" t="s">
        <v>20</v>
      </c>
      <c r="I244" t="s">
        <v>2205</v>
      </c>
      <c r="J244" t="s">
        <v>2201</v>
      </c>
      <c r="K244" t="s">
        <v>2231</v>
      </c>
      <c r="L244" t="s">
        <v>2231</v>
      </c>
      <c r="M244" t="s">
        <v>2231</v>
      </c>
      <c r="N244" s="38">
        <v>0</v>
      </c>
    </row>
    <row r="245" spans="1:14" hidden="1">
      <c r="A245">
        <v>893</v>
      </c>
      <c r="B245" s="1">
        <v>1110574148</v>
      </c>
      <c r="C245" s="3" t="s">
        <v>2028</v>
      </c>
      <c r="D245" s="3" t="s">
        <v>2029</v>
      </c>
      <c r="E245" s="2">
        <v>3118841989</v>
      </c>
      <c r="F245" s="4" t="s">
        <v>23</v>
      </c>
      <c r="G245" t="s">
        <v>670</v>
      </c>
      <c r="H245" t="s">
        <v>20</v>
      </c>
      <c r="I245" t="s">
        <v>2205</v>
      </c>
      <c r="J245" t="s">
        <v>2201</v>
      </c>
      <c r="K245" t="s">
        <v>2231</v>
      </c>
      <c r="L245" t="s">
        <v>2231</v>
      </c>
      <c r="M245" t="s">
        <v>2231</v>
      </c>
      <c r="N245" s="38">
        <v>0</v>
      </c>
    </row>
    <row r="246" spans="1:14" hidden="1">
      <c r="A246">
        <v>914</v>
      </c>
      <c r="B246" s="1">
        <v>65771467</v>
      </c>
      <c r="C246" s="3" t="s">
        <v>2073</v>
      </c>
      <c r="D246" s="3" t="s">
        <v>2074</v>
      </c>
      <c r="E246" s="2">
        <v>3002683734</v>
      </c>
      <c r="F246" s="4" t="s">
        <v>13</v>
      </c>
      <c r="G246" t="s">
        <v>670</v>
      </c>
      <c r="H246" t="s">
        <v>20</v>
      </c>
      <c r="I246" t="s">
        <v>2205</v>
      </c>
      <c r="J246" t="s">
        <v>2201</v>
      </c>
      <c r="K246" t="s">
        <v>2231</v>
      </c>
      <c r="L246" t="s">
        <v>2231</v>
      </c>
      <c r="M246" t="s">
        <v>2231</v>
      </c>
      <c r="N246" s="38">
        <v>0</v>
      </c>
    </row>
    <row r="247" spans="1:14" hidden="1">
      <c r="A247">
        <v>951</v>
      </c>
      <c r="B247" s="1">
        <v>93380294</v>
      </c>
      <c r="C247" s="3" t="s">
        <v>2163</v>
      </c>
      <c r="D247" s="3" t="s">
        <v>2164</v>
      </c>
      <c r="E247" s="2">
        <v>3178002539</v>
      </c>
      <c r="F247" s="4" t="s">
        <v>13</v>
      </c>
      <c r="G247" t="s">
        <v>24</v>
      </c>
      <c r="H247" t="s">
        <v>20</v>
      </c>
      <c r="I247" t="s">
        <v>2205</v>
      </c>
      <c r="J247" t="s">
        <v>2201</v>
      </c>
      <c r="K247" t="s">
        <v>2231</v>
      </c>
      <c r="L247" t="s">
        <v>2231</v>
      </c>
      <c r="M247" t="s">
        <v>2231</v>
      </c>
      <c r="N247" s="38">
        <v>0</v>
      </c>
    </row>
    <row r="248" spans="1:14" hidden="1">
      <c r="A248">
        <v>219</v>
      </c>
      <c r="B248" s="1">
        <v>7174455</v>
      </c>
      <c r="C248" s="3" t="s">
        <v>552</v>
      </c>
      <c r="D248" s="3" t="s">
        <v>553</v>
      </c>
      <c r="E248" s="2">
        <v>3204885822</v>
      </c>
      <c r="F248" s="4" t="s">
        <v>145</v>
      </c>
      <c r="G248" t="s">
        <v>554</v>
      </c>
      <c r="H248" t="s">
        <v>20</v>
      </c>
      <c r="I248" t="s">
        <v>2205</v>
      </c>
      <c r="J248" t="s">
        <v>2202</v>
      </c>
      <c r="K248" t="s">
        <v>2280</v>
      </c>
      <c r="L248">
        <v>29</v>
      </c>
      <c r="M248" t="s">
        <v>2249</v>
      </c>
      <c r="N248" s="38">
        <v>52800</v>
      </c>
    </row>
    <row r="249" spans="1:14" hidden="1">
      <c r="A249">
        <v>610</v>
      </c>
      <c r="B249" s="1">
        <v>1049611903</v>
      </c>
      <c r="C249" s="3" t="s">
        <v>1422</v>
      </c>
      <c r="D249" s="3" t="s">
        <v>1423</v>
      </c>
      <c r="E249" s="2">
        <v>3115876604</v>
      </c>
      <c r="F249" s="4" t="s">
        <v>18</v>
      </c>
      <c r="G249" t="s">
        <v>554</v>
      </c>
      <c r="H249" t="s">
        <v>20</v>
      </c>
      <c r="I249" t="s">
        <v>2205</v>
      </c>
      <c r="J249" t="s">
        <v>2202</v>
      </c>
      <c r="K249" t="s">
        <v>2280</v>
      </c>
      <c r="L249">
        <v>29</v>
      </c>
      <c r="M249" t="s">
        <v>2249</v>
      </c>
      <c r="N249" s="38">
        <v>52800</v>
      </c>
    </row>
    <row r="250" spans="1:14" hidden="1">
      <c r="A250">
        <v>654</v>
      </c>
      <c r="B250" s="1">
        <v>23966396</v>
      </c>
      <c r="C250" s="3" t="s">
        <v>1514</v>
      </c>
      <c r="D250" s="3" t="s">
        <v>1515</v>
      </c>
      <c r="E250" s="2">
        <v>3203020875</v>
      </c>
      <c r="F250" s="4" t="s">
        <v>23</v>
      </c>
      <c r="G250" t="s">
        <v>554</v>
      </c>
      <c r="H250" t="s">
        <v>20</v>
      </c>
      <c r="I250" t="s">
        <v>2205</v>
      </c>
      <c r="J250" t="s">
        <v>2202</v>
      </c>
      <c r="K250" t="s">
        <v>2280</v>
      </c>
      <c r="L250">
        <v>29</v>
      </c>
      <c r="M250" t="s">
        <v>2249</v>
      </c>
      <c r="N250" s="38">
        <v>52800</v>
      </c>
    </row>
    <row r="251" spans="1:14" hidden="1">
      <c r="A251">
        <v>694</v>
      </c>
      <c r="B251" s="1">
        <v>79128308</v>
      </c>
      <c r="C251" s="3" t="s">
        <v>1601</v>
      </c>
      <c r="D251" s="3" t="s">
        <v>1602</v>
      </c>
      <c r="E251" s="2">
        <v>3143594163</v>
      </c>
      <c r="F251" s="4" t="s">
        <v>23</v>
      </c>
      <c r="G251" t="s">
        <v>554</v>
      </c>
      <c r="H251" t="s">
        <v>20</v>
      </c>
      <c r="I251" t="s">
        <v>2205</v>
      </c>
      <c r="J251" t="s">
        <v>2202</v>
      </c>
      <c r="K251" t="s">
        <v>2280</v>
      </c>
      <c r="L251">
        <v>29</v>
      </c>
      <c r="M251" t="s">
        <v>2249</v>
      </c>
      <c r="N251" s="38">
        <v>52800</v>
      </c>
    </row>
    <row r="252" spans="1:14" hidden="1">
      <c r="A252">
        <v>230</v>
      </c>
      <c r="B252" s="1">
        <v>46450481</v>
      </c>
      <c r="C252" s="3" t="s">
        <v>579</v>
      </c>
      <c r="D252" s="3" t="s">
        <v>580</v>
      </c>
      <c r="E252" s="2">
        <v>3108623152</v>
      </c>
      <c r="F252" s="4" t="s">
        <v>13</v>
      </c>
      <c r="G252" t="s">
        <v>581</v>
      </c>
      <c r="H252" t="s">
        <v>20</v>
      </c>
      <c r="I252" t="s">
        <v>2205</v>
      </c>
      <c r="J252" t="s">
        <v>2202</v>
      </c>
      <c r="K252" t="s">
        <v>2278</v>
      </c>
      <c r="L252">
        <v>54</v>
      </c>
      <c r="M252" t="s">
        <v>2249</v>
      </c>
      <c r="N252" s="38">
        <v>52800</v>
      </c>
    </row>
    <row r="253" spans="1:14" hidden="1">
      <c r="A253">
        <v>231</v>
      </c>
      <c r="B253" s="1">
        <v>23551811</v>
      </c>
      <c r="C253" s="3" t="s">
        <v>582</v>
      </c>
      <c r="D253" s="3" t="s">
        <v>583</v>
      </c>
      <c r="E253" s="2">
        <v>3112851782</v>
      </c>
      <c r="F253" s="4" t="s">
        <v>18</v>
      </c>
      <c r="G253" t="s">
        <v>581</v>
      </c>
      <c r="H253" t="s">
        <v>20</v>
      </c>
      <c r="I253" t="s">
        <v>2205</v>
      </c>
      <c r="J253" t="s">
        <v>2202</v>
      </c>
      <c r="K253" t="s">
        <v>2278</v>
      </c>
      <c r="L253">
        <v>54</v>
      </c>
      <c r="M253" t="s">
        <v>2249</v>
      </c>
      <c r="N253" s="38">
        <v>52800</v>
      </c>
    </row>
    <row r="254" spans="1:14" hidden="1">
      <c r="A254">
        <v>253</v>
      </c>
      <c r="B254" s="1">
        <v>1052405184</v>
      </c>
      <c r="C254" s="3" t="s">
        <v>630</v>
      </c>
      <c r="D254" s="3" t="s">
        <v>631</v>
      </c>
      <c r="E254" s="2">
        <v>3164859197</v>
      </c>
      <c r="F254" s="4" t="s">
        <v>23</v>
      </c>
      <c r="G254" t="s">
        <v>581</v>
      </c>
      <c r="H254" t="s">
        <v>20</v>
      </c>
      <c r="I254" t="s">
        <v>2205</v>
      </c>
      <c r="J254" t="s">
        <v>2202</v>
      </c>
      <c r="K254" t="s">
        <v>2278</v>
      </c>
      <c r="L254">
        <v>54</v>
      </c>
      <c r="M254" t="s">
        <v>2249</v>
      </c>
      <c r="N254" s="38">
        <v>52800</v>
      </c>
    </row>
    <row r="255" spans="1:14" hidden="1">
      <c r="A255">
        <v>276</v>
      </c>
      <c r="B255" s="1">
        <v>23551995</v>
      </c>
      <c r="C255" s="3" t="s">
        <v>683</v>
      </c>
      <c r="D255" s="3" t="s">
        <v>684</v>
      </c>
      <c r="E255" s="2">
        <v>3204252497</v>
      </c>
      <c r="F255" s="4" t="s">
        <v>18</v>
      </c>
      <c r="G255" t="s">
        <v>581</v>
      </c>
      <c r="H255" t="s">
        <v>20</v>
      </c>
      <c r="I255" t="s">
        <v>2205</v>
      </c>
      <c r="J255" t="s">
        <v>2202</v>
      </c>
      <c r="K255" t="s">
        <v>2278</v>
      </c>
      <c r="L255">
        <v>54</v>
      </c>
      <c r="M255" t="s">
        <v>2249</v>
      </c>
      <c r="N255" s="38">
        <v>52800</v>
      </c>
    </row>
    <row r="256" spans="1:14" hidden="1">
      <c r="A256">
        <v>511</v>
      </c>
      <c r="B256" s="1">
        <v>6765220</v>
      </c>
      <c r="C256" s="3" t="s">
        <v>1213</v>
      </c>
      <c r="D256" s="3" t="s">
        <v>1214</v>
      </c>
      <c r="E256" s="2">
        <v>3114753525</v>
      </c>
      <c r="F256" s="4" t="s">
        <v>145</v>
      </c>
      <c r="G256" t="s">
        <v>581</v>
      </c>
      <c r="H256" t="s">
        <v>20</v>
      </c>
      <c r="I256" t="s">
        <v>2205</v>
      </c>
      <c r="J256" t="s">
        <v>2202</v>
      </c>
      <c r="K256" t="s">
        <v>2278</v>
      </c>
      <c r="L256">
        <v>54</v>
      </c>
      <c r="M256" t="s">
        <v>2249</v>
      </c>
      <c r="N256" s="38">
        <v>52800</v>
      </c>
    </row>
    <row r="257" spans="1:14" hidden="1">
      <c r="A257">
        <v>303</v>
      </c>
      <c r="B257" s="1">
        <v>1052401868</v>
      </c>
      <c r="C257" s="3" t="s">
        <v>745</v>
      </c>
      <c r="D257" s="3" t="s">
        <v>746</v>
      </c>
      <c r="E257" s="2">
        <v>3125034427</v>
      </c>
      <c r="F257" s="4" t="s">
        <v>18</v>
      </c>
      <c r="G257" t="s">
        <v>34</v>
      </c>
      <c r="H257" t="s">
        <v>20</v>
      </c>
      <c r="I257" t="s">
        <v>2205</v>
      </c>
      <c r="J257" t="s">
        <v>2202</v>
      </c>
      <c r="K257" t="s">
        <v>2281</v>
      </c>
      <c r="L257">
        <v>62</v>
      </c>
      <c r="M257" t="s">
        <v>2237</v>
      </c>
      <c r="N257" s="42">
        <v>72000</v>
      </c>
    </row>
    <row r="258" spans="1:14" hidden="1">
      <c r="A258">
        <v>342</v>
      </c>
      <c r="B258" s="1">
        <v>7227437</v>
      </c>
      <c r="C258" s="3" t="s">
        <v>834</v>
      </c>
      <c r="D258" s="3" t="s">
        <v>835</v>
      </c>
      <c r="E258" s="2">
        <v>3158737130</v>
      </c>
      <c r="F258" s="4" t="s">
        <v>145</v>
      </c>
      <c r="G258" t="s">
        <v>836</v>
      </c>
      <c r="H258" t="s">
        <v>20</v>
      </c>
      <c r="I258" t="s">
        <v>2205</v>
      </c>
      <c r="J258" t="s">
        <v>2202</v>
      </c>
      <c r="K258" t="s">
        <v>2282</v>
      </c>
      <c r="L258">
        <v>70</v>
      </c>
      <c r="M258" t="s">
        <v>2237</v>
      </c>
      <c r="N258" s="42">
        <v>72000</v>
      </c>
    </row>
    <row r="259" spans="1:14" hidden="1">
      <c r="A259">
        <v>422</v>
      </c>
      <c r="B259" s="1">
        <v>46357206</v>
      </c>
      <c r="C259" s="3" t="s">
        <v>1016</v>
      </c>
      <c r="D259" s="3" t="s">
        <v>1017</v>
      </c>
      <c r="E259" s="2">
        <v>3108123077</v>
      </c>
      <c r="F259" s="4" t="s">
        <v>13</v>
      </c>
      <c r="G259" t="s">
        <v>836</v>
      </c>
      <c r="H259" t="s">
        <v>20</v>
      </c>
      <c r="I259" t="s">
        <v>2205</v>
      </c>
      <c r="J259" t="s">
        <v>2202</v>
      </c>
      <c r="K259" t="s">
        <v>2282</v>
      </c>
      <c r="L259">
        <v>70</v>
      </c>
      <c r="M259" t="s">
        <v>2237</v>
      </c>
      <c r="N259" s="42">
        <v>72000</v>
      </c>
    </row>
    <row r="260" spans="1:14" hidden="1">
      <c r="A260">
        <v>455</v>
      </c>
      <c r="B260" s="1">
        <v>1049625736</v>
      </c>
      <c r="C260" s="3" t="s">
        <v>1089</v>
      </c>
      <c r="D260" s="3" t="s">
        <v>1090</v>
      </c>
      <c r="E260" s="2">
        <v>3142099106</v>
      </c>
      <c r="F260" s="4" t="s">
        <v>23</v>
      </c>
      <c r="G260" t="s">
        <v>836</v>
      </c>
      <c r="H260" t="s">
        <v>20</v>
      </c>
      <c r="I260" t="s">
        <v>2205</v>
      </c>
      <c r="J260" t="s">
        <v>2202</v>
      </c>
      <c r="K260" t="s">
        <v>2282</v>
      </c>
      <c r="L260">
        <v>70</v>
      </c>
      <c r="M260" t="s">
        <v>2237</v>
      </c>
      <c r="N260" s="42">
        <v>72000</v>
      </c>
    </row>
    <row r="261" spans="1:14" hidden="1">
      <c r="A261">
        <v>464</v>
      </c>
      <c r="B261" s="1">
        <v>1049602452</v>
      </c>
      <c r="C261" s="3" t="s">
        <v>1109</v>
      </c>
      <c r="D261" s="3" t="s">
        <v>1110</v>
      </c>
      <c r="E261" s="2">
        <v>3012666027</v>
      </c>
      <c r="F261" s="4" t="s">
        <v>13</v>
      </c>
      <c r="G261" t="s">
        <v>836</v>
      </c>
      <c r="H261" t="s">
        <v>20</v>
      </c>
      <c r="I261" t="s">
        <v>2205</v>
      </c>
      <c r="J261" t="s">
        <v>2202</v>
      </c>
      <c r="K261" t="s">
        <v>2282</v>
      </c>
      <c r="L261">
        <v>70</v>
      </c>
      <c r="M261" t="s">
        <v>2237</v>
      </c>
      <c r="N261" s="42">
        <v>72000</v>
      </c>
    </row>
    <row r="262" spans="1:14" hidden="1">
      <c r="A262">
        <v>554</v>
      </c>
      <c r="B262" s="1">
        <v>9431633</v>
      </c>
      <c r="C262" s="3" t="s">
        <v>1306</v>
      </c>
      <c r="D262" s="3" t="s">
        <v>1307</v>
      </c>
      <c r="E262" s="2">
        <v>3138297083</v>
      </c>
      <c r="F262" s="4" t="s">
        <v>13</v>
      </c>
      <c r="G262" t="s">
        <v>836</v>
      </c>
      <c r="H262" t="s">
        <v>20</v>
      </c>
      <c r="I262" t="s">
        <v>2205</v>
      </c>
      <c r="J262" t="s">
        <v>2202</v>
      </c>
      <c r="K262" t="s">
        <v>2282</v>
      </c>
      <c r="L262">
        <v>70</v>
      </c>
      <c r="M262" t="s">
        <v>2237</v>
      </c>
      <c r="N262" s="42">
        <v>72000</v>
      </c>
    </row>
    <row r="263" spans="1:14" hidden="1">
      <c r="A263">
        <v>683</v>
      </c>
      <c r="B263" s="1">
        <v>9528723</v>
      </c>
      <c r="C263" s="3" t="s">
        <v>1578</v>
      </c>
      <c r="D263" s="3" t="s">
        <v>1579</v>
      </c>
      <c r="E263" s="2">
        <v>3124385911</v>
      </c>
      <c r="F263" s="4" t="s">
        <v>23</v>
      </c>
      <c r="G263" t="s">
        <v>836</v>
      </c>
      <c r="H263" t="s">
        <v>20</v>
      </c>
      <c r="I263" t="s">
        <v>2205</v>
      </c>
      <c r="J263" t="s">
        <v>2202</v>
      </c>
      <c r="K263" t="s">
        <v>2282</v>
      </c>
      <c r="L263">
        <v>70</v>
      </c>
      <c r="M263" t="s">
        <v>2237</v>
      </c>
      <c r="N263" s="42">
        <v>72000</v>
      </c>
    </row>
    <row r="264" spans="1:14" hidden="1">
      <c r="A264">
        <v>745</v>
      </c>
      <c r="B264" s="1">
        <v>74082151</v>
      </c>
      <c r="C264" s="3" t="s">
        <v>1712</v>
      </c>
      <c r="D264" s="3" t="s">
        <v>1713</v>
      </c>
      <c r="E264" s="2">
        <v>3203108315</v>
      </c>
      <c r="F264" s="4" t="s">
        <v>18</v>
      </c>
      <c r="G264" t="s">
        <v>836</v>
      </c>
      <c r="H264" t="s">
        <v>20</v>
      </c>
      <c r="I264" t="s">
        <v>2205</v>
      </c>
      <c r="J264" t="s">
        <v>2202</v>
      </c>
      <c r="K264" t="s">
        <v>2282</v>
      </c>
      <c r="L264">
        <v>70</v>
      </c>
      <c r="M264" t="s">
        <v>2237</v>
      </c>
      <c r="N264" s="42">
        <v>72000</v>
      </c>
    </row>
    <row r="265" spans="1:14" hidden="1">
      <c r="A265">
        <v>335</v>
      </c>
      <c r="B265" s="1">
        <v>37626408</v>
      </c>
      <c r="C265" s="3" t="s">
        <v>817</v>
      </c>
      <c r="D265" s="3" t="s">
        <v>818</v>
      </c>
      <c r="E265" s="2">
        <v>3156306849</v>
      </c>
      <c r="F265" s="4" t="s">
        <v>18</v>
      </c>
      <c r="G265" t="s">
        <v>819</v>
      </c>
      <c r="H265" t="s">
        <v>20</v>
      </c>
      <c r="I265" t="s">
        <v>2205</v>
      </c>
      <c r="J265" t="s">
        <v>2202</v>
      </c>
      <c r="K265" t="s">
        <v>2279</v>
      </c>
      <c r="L265">
        <v>79</v>
      </c>
      <c r="M265" t="s">
        <v>2237</v>
      </c>
      <c r="N265" s="38">
        <v>91600</v>
      </c>
    </row>
    <row r="266" spans="1:14" hidden="1">
      <c r="A266">
        <v>371</v>
      </c>
      <c r="B266" s="1">
        <v>37626445</v>
      </c>
      <c r="C266" s="3" t="s">
        <v>901</v>
      </c>
      <c r="D266" s="3" t="s">
        <v>902</v>
      </c>
      <c r="E266" s="2">
        <v>3185126125</v>
      </c>
      <c r="F266" s="4" t="s">
        <v>18</v>
      </c>
      <c r="G266" t="s">
        <v>819</v>
      </c>
      <c r="H266" t="s">
        <v>20</v>
      </c>
      <c r="I266" t="s">
        <v>2205</v>
      </c>
      <c r="J266" t="s">
        <v>2202</v>
      </c>
      <c r="K266" t="s">
        <v>2279</v>
      </c>
      <c r="L266">
        <v>79</v>
      </c>
      <c r="M266" t="s">
        <v>2237</v>
      </c>
      <c r="N266" s="38">
        <v>91600</v>
      </c>
    </row>
    <row r="267" spans="1:14" hidden="1">
      <c r="A267">
        <v>479</v>
      </c>
      <c r="B267" s="1">
        <v>13615151</v>
      </c>
      <c r="C267" s="3" t="s">
        <v>1142</v>
      </c>
      <c r="D267" s="3" t="s">
        <v>1143</v>
      </c>
      <c r="E267" s="2">
        <v>3102206358</v>
      </c>
      <c r="F267" s="4" t="s">
        <v>145</v>
      </c>
      <c r="G267" t="s">
        <v>819</v>
      </c>
      <c r="H267" t="s">
        <v>20</v>
      </c>
      <c r="I267" t="s">
        <v>2205</v>
      </c>
      <c r="J267" t="s">
        <v>2202</v>
      </c>
      <c r="K267" t="s">
        <v>2279</v>
      </c>
      <c r="L267">
        <v>79</v>
      </c>
      <c r="M267" t="s">
        <v>2237</v>
      </c>
      <c r="N267" s="38">
        <v>91600</v>
      </c>
    </row>
    <row r="268" spans="1:14" hidden="1">
      <c r="A268">
        <v>307</v>
      </c>
      <c r="B268" s="1">
        <v>27603257</v>
      </c>
      <c r="C268" s="3" t="s">
        <v>753</v>
      </c>
      <c r="D268" s="3" t="s">
        <v>754</v>
      </c>
      <c r="E268" s="2">
        <v>3223108865</v>
      </c>
      <c r="F268" s="4" t="s">
        <v>13</v>
      </c>
      <c r="G268" t="s">
        <v>755</v>
      </c>
      <c r="H268" t="s">
        <v>20</v>
      </c>
      <c r="I268" t="s">
        <v>2205</v>
      </c>
      <c r="J268" t="s">
        <v>2202</v>
      </c>
      <c r="K268" t="s">
        <v>2231</v>
      </c>
      <c r="L268" t="s">
        <v>2231</v>
      </c>
      <c r="M268" t="s">
        <v>2231</v>
      </c>
      <c r="N268" s="38">
        <v>0</v>
      </c>
    </row>
    <row r="269" spans="1:14" hidden="1">
      <c r="A269">
        <v>341</v>
      </c>
      <c r="B269" s="1">
        <v>1007333076</v>
      </c>
      <c r="C269" s="3" t="s">
        <v>831</v>
      </c>
      <c r="D269" s="3" t="s">
        <v>832</v>
      </c>
      <c r="E269" s="2">
        <v>3188307042</v>
      </c>
      <c r="F269" s="4" t="s">
        <v>23</v>
      </c>
      <c r="G269" t="s">
        <v>833</v>
      </c>
      <c r="H269" t="s">
        <v>20</v>
      </c>
      <c r="I269" t="s">
        <v>2205</v>
      </c>
      <c r="J269" t="s">
        <v>2202</v>
      </c>
      <c r="K269" t="s">
        <v>2231</v>
      </c>
      <c r="L269" t="s">
        <v>2231</v>
      </c>
      <c r="M269" t="s">
        <v>2231</v>
      </c>
      <c r="N269" s="38">
        <v>0</v>
      </c>
    </row>
    <row r="270" spans="1:14" hidden="1">
      <c r="A270">
        <v>432</v>
      </c>
      <c r="B270" s="1">
        <v>23782803</v>
      </c>
      <c r="C270" s="3" t="s">
        <v>1037</v>
      </c>
      <c r="D270" s="3" t="s">
        <v>1038</v>
      </c>
      <c r="E270" s="2">
        <v>3108010912</v>
      </c>
      <c r="F270" s="4" t="s">
        <v>18</v>
      </c>
      <c r="G270" t="s">
        <v>755</v>
      </c>
      <c r="H270" t="s">
        <v>20</v>
      </c>
      <c r="I270" t="s">
        <v>2205</v>
      </c>
      <c r="J270" t="s">
        <v>2202</v>
      </c>
      <c r="K270" t="s">
        <v>2231</v>
      </c>
      <c r="L270" t="s">
        <v>2231</v>
      </c>
      <c r="M270" t="s">
        <v>2231</v>
      </c>
      <c r="N270" s="38">
        <v>0</v>
      </c>
    </row>
    <row r="271" spans="1:14" hidden="1">
      <c r="A271">
        <v>436</v>
      </c>
      <c r="B271" s="1">
        <v>97446187</v>
      </c>
      <c r="C271" s="3" t="s">
        <v>1046</v>
      </c>
      <c r="D271" s="3" t="s">
        <v>1047</v>
      </c>
      <c r="E271" s="2">
        <v>3102829038</v>
      </c>
      <c r="F271" s="4" t="s">
        <v>18</v>
      </c>
      <c r="G271" t="s">
        <v>755</v>
      </c>
      <c r="H271" t="s">
        <v>20</v>
      </c>
      <c r="I271" t="s">
        <v>2205</v>
      </c>
      <c r="J271" t="s">
        <v>2202</v>
      </c>
      <c r="K271" t="s">
        <v>2231</v>
      </c>
      <c r="L271" t="s">
        <v>2231</v>
      </c>
      <c r="M271" t="s">
        <v>2231</v>
      </c>
      <c r="N271" s="38">
        <v>0</v>
      </c>
    </row>
    <row r="272" spans="1:14" hidden="1">
      <c r="A272">
        <v>469</v>
      </c>
      <c r="B272" s="1">
        <v>53076896</v>
      </c>
      <c r="C272" s="3" t="s">
        <v>1120</v>
      </c>
      <c r="D272" s="3" t="s">
        <v>1121</v>
      </c>
      <c r="E272" s="2">
        <v>3147309453</v>
      </c>
      <c r="F272" s="4" t="s">
        <v>18</v>
      </c>
      <c r="G272" t="s">
        <v>755</v>
      </c>
      <c r="H272" t="s">
        <v>20</v>
      </c>
      <c r="I272" t="s">
        <v>2205</v>
      </c>
      <c r="J272" t="s">
        <v>2202</v>
      </c>
      <c r="K272" t="s">
        <v>2231</v>
      </c>
      <c r="L272" t="s">
        <v>2231</v>
      </c>
      <c r="M272" t="s">
        <v>2231</v>
      </c>
      <c r="N272" s="38">
        <v>0</v>
      </c>
    </row>
    <row r="273" spans="1:14" hidden="1">
      <c r="A273">
        <v>553</v>
      </c>
      <c r="B273" s="1">
        <v>1056908215</v>
      </c>
      <c r="C273" s="3" t="s">
        <v>1304</v>
      </c>
      <c r="D273" s="3" t="s">
        <v>1305</v>
      </c>
      <c r="E273" s="2">
        <v>3202091675</v>
      </c>
      <c r="F273" s="4" t="s">
        <v>13</v>
      </c>
      <c r="G273" t="s">
        <v>755</v>
      </c>
      <c r="H273" t="s">
        <v>20</v>
      </c>
      <c r="I273" t="s">
        <v>2205</v>
      </c>
      <c r="J273" t="s">
        <v>2202</v>
      </c>
      <c r="K273" t="s">
        <v>2231</v>
      </c>
      <c r="L273" t="s">
        <v>2231</v>
      </c>
      <c r="M273" t="s">
        <v>2231</v>
      </c>
      <c r="N273" s="38">
        <v>0</v>
      </c>
    </row>
    <row r="274" spans="1:14" hidden="1">
      <c r="A274">
        <v>828</v>
      </c>
      <c r="B274" s="1">
        <v>1049619190</v>
      </c>
      <c r="C274" s="3" t="s">
        <v>1894</v>
      </c>
      <c r="D274" s="3" t="s">
        <v>1895</v>
      </c>
      <c r="E274" s="2">
        <v>3143741205</v>
      </c>
      <c r="F274" s="4" t="s">
        <v>13</v>
      </c>
      <c r="G274" t="s">
        <v>833</v>
      </c>
      <c r="H274" t="s">
        <v>20</v>
      </c>
      <c r="I274" t="s">
        <v>2205</v>
      </c>
      <c r="J274" t="s">
        <v>2202</v>
      </c>
      <c r="K274" t="s">
        <v>2231</v>
      </c>
      <c r="L274" t="s">
        <v>2231</v>
      </c>
      <c r="M274" t="s">
        <v>2231</v>
      </c>
      <c r="N274" s="38">
        <v>0</v>
      </c>
    </row>
    <row r="275" spans="1:14" hidden="1">
      <c r="A275">
        <v>904</v>
      </c>
      <c r="B275" s="1">
        <v>40048316</v>
      </c>
      <c r="C275" s="3" t="s">
        <v>2052</v>
      </c>
      <c r="D275" s="3" t="s">
        <v>2053</v>
      </c>
      <c r="E275" s="2">
        <v>3125513899</v>
      </c>
      <c r="F275" s="4" t="s">
        <v>18</v>
      </c>
      <c r="G275" t="s">
        <v>755</v>
      </c>
      <c r="H275" t="s">
        <v>20</v>
      </c>
      <c r="I275" t="s">
        <v>2205</v>
      </c>
      <c r="J275" t="s">
        <v>2202</v>
      </c>
      <c r="K275" t="s">
        <v>2231</v>
      </c>
      <c r="L275" t="s">
        <v>2231</v>
      </c>
      <c r="M275" t="s">
        <v>2231</v>
      </c>
      <c r="N275" s="38">
        <v>0</v>
      </c>
    </row>
    <row r="276" spans="1:14">
      <c r="N276" s="43">
        <f>SUBTOTAL(9,N2:N275)</f>
        <v>288000</v>
      </c>
    </row>
  </sheetData>
  <autoFilter ref="A1:N275">
    <filterColumn colId="9">
      <filters>
        <filter val="BUCARAMANGA"/>
      </filters>
    </filterColumn>
  </autoFilter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46"/>
  <sheetViews>
    <sheetView topLeftCell="I124" workbookViewId="0">
      <selection activeCell="B1" sqref="B1:Q145"/>
    </sheetView>
  </sheetViews>
  <sheetFormatPr baseColWidth="10" defaultColWidth="8.75" defaultRowHeight="14.25"/>
  <cols>
    <col min="3" max="3" width="25.25" customWidth="1"/>
    <col min="4" max="4" width="25" customWidth="1"/>
    <col min="5" max="5" width="10.875" bestFit="1" customWidth="1"/>
    <col min="6" max="6" width="26.75" customWidth="1"/>
    <col min="7" max="7" width="21" customWidth="1"/>
    <col min="8" max="8" width="22.5" customWidth="1"/>
    <col min="11" max="11" width="25.75" bestFit="1" customWidth="1"/>
    <col min="12" max="12" width="36.5" bestFit="1" customWidth="1"/>
    <col min="13" max="13" width="12.5" bestFit="1" customWidth="1"/>
    <col min="17" max="17" width="12.625" bestFit="1" customWidth="1"/>
  </cols>
  <sheetData>
    <row r="1" spans="1:17" ht="38.25">
      <c r="A1" t="s">
        <v>1</v>
      </c>
      <c r="B1" s="5" t="s">
        <v>2</v>
      </c>
      <c r="C1" s="6" t="s">
        <v>3</v>
      </c>
      <c r="D1" s="6" t="s">
        <v>4</v>
      </c>
      <c r="E1" s="7" t="s">
        <v>5</v>
      </c>
      <c r="F1" s="7" t="s">
        <v>6</v>
      </c>
      <c r="G1" s="6" t="s">
        <v>7</v>
      </c>
      <c r="H1" s="6" t="s">
        <v>8</v>
      </c>
      <c r="K1" s="6" t="s">
        <v>2206</v>
      </c>
      <c r="L1" s="9" t="s">
        <v>2207</v>
      </c>
      <c r="N1" s="22" t="s">
        <v>2262</v>
      </c>
      <c r="O1" s="22" t="s">
        <v>2260</v>
      </c>
      <c r="P1" s="22" t="s">
        <v>2261</v>
      </c>
      <c r="Q1" s="22" t="s">
        <v>2259</v>
      </c>
    </row>
    <row r="2" spans="1:17" hidden="1">
      <c r="A2">
        <v>52</v>
      </c>
      <c r="B2" s="1">
        <v>34516224</v>
      </c>
      <c r="C2" t="s">
        <v>158</v>
      </c>
      <c r="D2" t="s">
        <v>159</v>
      </c>
      <c r="E2" s="2">
        <v>3137240899</v>
      </c>
      <c r="F2" s="2" t="s">
        <v>145</v>
      </c>
      <c r="G2" t="s">
        <v>160</v>
      </c>
      <c r="H2" t="s">
        <v>58</v>
      </c>
      <c r="K2" t="s">
        <v>2200</v>
      </c>
    </row>
    <row r="3" spans="1:17" hidden="1">
      <c r="A3">
        <v>747</v>
      </c>
      <c r="B3" s="1">
        <v>87433783</v>
      </c>
      <c r="C3" s="3" t="s">
        <v>1716</v>
      </c>
      <c r="D3" s="3" t="s">
        <v>1717</v>
      </c>
      <c r="E3" s="2">
        <v>3167209666</v>
      </c>
      <c r="F3" s="4" t="s">
        <v>18</v>
      </c>
      <c r="G3" t="s">
        <v>160</v>
      </c>
      <c r="H3" t="s">
        <v>58</v>
      </c>
      <c r="K3" t="s">
        <v>2200</v>
      </c>
    </row>
    <row r="4" spans="1:17" hidden="1">
      <c r="A4">
        <v>853</v>
      </c>
      <c r="B4" s="1">
        <v>1082689206</v>
      </c>
      <c r="C4" s="3" t="s">
        <v>1946</v>
      </c>
      <c r="D4" s="3" t="s">
        <v>1947</v>
      </c>
      <c r="E4" s="2">
        <v>3166986795</v>
      </c>
      <c r="F4" s="4" t="s">
        <v>18</v>
      </c>
      <c r="G4" t="s">
        <v>160</v>
      </c>
      <c r="H4" t="s">
        <v>58</v>
      </c>
      <c r="K4" t="s">
        <v>2200</v>
      </c>
    </row>
    <row r="5" spans="1:17" hidden="1">
      <c r="A5">
        <v>445</v>
      </c>
      <c r="B5" s="1">
        <v>25311771</v>
      </c>
      <c r="C5" s="3" t="s">
        <v>1065</v>
      </c>
      <c r="D5" s="3" t="s">
        <v>1066</v>
      </c>
      <c r="E5" s="2">
        <v>3186519931</v>
      </c>
      <c r="F5" s="4" t="s">
        <v>18</v>
      </c>
      <c r="G5" t="s">
        <v>1067</v>
      </c>
      <c r="H5" t="s">
        <v>58</v>
      </c>
      <c r="K5" t="s">
        <v>2200</v>
      </c>
    </row>
    <row r="6" spans="1:17" hidden="1">
      <c r="A6">
        <v>446</v>
      </c>
      <c r="B6" s="1">
        <v>25312887</v>
      </c>
      <c r="C6" s="3" t="s">
        <v>1068</v>
      </c>
      <c r="D6" s="3" t="s">
        <v>1069</v>
      </c>
      <c r="E6" s="2">
        <v>3136742379</v>
      </c>
      <c r="F6" s="4" t="s">
        <v>18</v>
      </c>
      <c r="G6" t="s">
        <v>1067</v>
      </c>
      <c r="H6" t="s">
        <v>58</v>
      </c>
      <c r="K6" t="s">
        <v>2200</v>
      </c>
    </row>
    <row r="7" spans="1:17" hidden="1">
      <c r="A7">
        <v>693</v>
      </c>
      <c r="B7" s="1">
        <v>1094949805</v>
      </c>
      <c r="C7" s="3" t="s">
        <v>1599</v>
      </c>
      <c r="D7" s="3" t="s">
        <v>1600</v>
      </c>
      <c r="E7" s="2">
        <v>3147193208</v>
      </c>
      <c r="F7" s="4" t="s">
        <v>145</v>
      </c>
      <c r="G7" t="s">
        <v>1067</v>
      </c>
      <c r="H7" t="s">
        <v>58</v>
      </c>
      <c r="K7" t="s">
        <v>2200</v>
      </c>
    </row>
    <row r="8" spans="1:17" hidden="1">
      <c r="A8">
        <v>379</v>
      </c>
      <c r="B8" s="1">
        <v>27123788</v>
      </c>
      <c r="C8" s="3" t="s">
        <v>918</v>
      </c>
      <c r="D8" s="3" t="s">
        <v>919</v>
      </c>
      <c r="E8" s="2">
        <v>3135590865</v>
      </c>
      <c r="F8" s="4" t="s">
        <v>18</v>
      </c>
      <c r="G8" t="s">
        <v>920</v>
      </c>
      <c r="H8" t="s">
        <v>58</v>
      </c>
      <c r="K8" t="s">
        <v>2200</v>
      </c>
    </row>
    <row r="9" spans="1:17" hidden="1">
      <c r="A9">
        <v>380</v>
      </c>
      <c r="B9" s="1">
        <v>38473907</v>
      </c>
      <c r="C9" s="3" t="s">
        <v>921</v>
      </c>
      <c r="D9" s="3" t="s">
        <v>922</v>
      </c>
      <c r="E9" s="2">
        <v>3225364655</v>
      </c>
      <c r="F9" s="4" t="s">
        <v>18</v>
      </c>
      <c r="G9" t="s">
        <v>920</v>
      </c>
      <c r="H9" t="s">
        <v>58</v>
      </c>
      <c r="K9" t="s">
        <v>2200</v>
      </c>
    </row>
    <row r="10" spans="1:17" hidden="1">
      <c r="A10">
        <v>29</v>
      </c>
      <c r="B10" s="1">
        <v>1112768644</v>
      </c>
      <c r="C10" t="s">
        <v>98</v>
      </c>
      <c r="D10" t="s">
        <v>99</v>
      </c>
      <c r="E10" s="2">
        <v>3003373370</v>
      </c>
      <c r="F10" s="2" t="s">
        <v>18</v>
      </c>
      <c r="G10" t="s">
        <v>100</v>
      </c>
      <c r="H10" t="s">
        <v>58</v>
      </c>
      <c r="K10" t="s">
        <v>2200</v>
      </c>
    </row>
    <row r="11" spans="1:17" hidden="1">
      <c r="A11">
        <v>70</v>
      </c>
      <c r="B11" s="1">
        <v>31420520</v>
      </c>
      <c r="C11" t="s">
        <v>204</v>
      </c>
      <c r="D11" t="s">
        <v>205</v>
      </c>
      <c r="E11" s="2">
        <v>3162870801</v>
      </c>
      <c r="F11" s="2" t="s">
        <v>18</v>
      </c>
      <c r="G11" t="s">
        <v>100</v>
      </c>
      <c r="H11" t="s">
        <v>58</v>
      </c>
      <c r="K11" t="s">
        <v>2200</v>
      </c>
    </row>
    <row r="12" spans="1:17" hidden="1">
      <c r="A12">
        <v>87</v>
      </c>
      <c r="B12" s="1">
        <v>1006318642</v>
      </c>
      <c r="C12" t="s">
        <v>245</v>
      </c>
      <c r="D12" t="s">
        <v>246</v>
      </c>
      <c r="E12" s="2">
        <v>3116308911</v>
      </c>
      <c r="F12" s="2" t="s">
        <v>13</v>
      </c>
      <c r="G12" t="s">
        <v>100</v>
      </c>
      <c r="H12" t="s">
        <v>58</v>
      </c>
      <c r="K12" t="s">
        <v>2200</v>
      </c>
    </row>
    <row r="13" spans="1:17" hidden="1">
      <c r="A13">
        <v>105</v>
      </c>
      <c r="B13" s="1">
        <v>16233708</v>
      </c>
      <c r="C13" s="3" t="s">
        <v>289</v>
      </c>
      <c r="D13" s="3" t="s">
        <v>290</v>
      </c>
      <c r="E13" s="2">
        <v>3136937742</v>
      </c>
      <c r="F13" s="4" t="s">
        <v>13</v>
      </c>
      <c r="G13" t="s">
        <v>100</v>
      </c>
      <c r="H13" t="s">
        <v>58</v>
      </c>
      <c r="K13" t="s">
        <v>2200</v>
      </c>
    </row>
    <row r="14" spans="1:17" hidden="1">
      <c r="A14">
        <v>123</v>
      </c>
      <c r="B14" s="1">
        <v>66753249</v>
      </c>
      <c r="C14" s="3" t="s">
        <v>332</v>
      </c>
      <c r="D14" s="3" t="s">
        <v>333</v>
      </c>
      <c r="E14" s="2">
        <v>3127090619</v>
      </c>
      <c r="F14" s="4" t="s">
        <v>13</v>
      </c>
      <c r="G14" t="s">
        <v>100</v>
      </c>
      <c r="H14" t="s">
        <v>58</v>
      </c>
      <c r="K14" t="s">
        <v>2200</v>
      </c>
    </row>
    <row r="15" spans="1:17" hidden="1">
      <c r="A15">
        <v>176</v>
      </c>
      <c r="B15" s="1">
        <v>1002859837</v>
      </c>
      <c r="C15" s="3" t="s">
        <v>454</v>
      </c>
      <c r="D15" s="3" t="s">
        <v>455</v>
      </c>
      <c r="E15" s="2">
        <v>3173263004</v>
      </c>
      <c r="F15" s="4" t="s">
        <v>18</v>
      </c>
      <c r="G15" t="s">
        <v>100</v>
      </c>
      <c r="H15" t="s">
        <v>58</v>
      </c>
      <c r="K15" t="s">
        <v>2200</v>
      </c>
    </row>
    <row r="16" spans="1:17" hidden="1">
      <c r="A16">
        <v>190</v>
      </c>
      <c r="B16" s="1">
        <v>66872325</v>
      </c>
      <c r="C16" s="3" t="s">
        <v>488</v>
      </c>
      <c r="D16" s="3" t="s">
        <v>489</v>
      </c>
      <c r="E16" s="2">
        <v>3127041191</v>
      </c>
      <c r="F16" s="4" t="s">
        <v>18</v>
      </c>
      <c r="G16" t="s">
        <v>100</v>
      </c>
      <c r="H16" t="s">
        <v>58</v>
      </c>
      <c r="K16" t="s">
        <v>2200</v>
      </c>
    </row>
    <row r="17" spans="1:11" hidden="1">
      <c r="A17">
        <v>191</v>
      </c>
      <c r="B17" s="1">
        <v>31410764</v>
      </c>
      <c r="C17" s="3" t="s">
        <v>490</v>
      </c>
      <c r="D17" s="3" t="s">
        <v>491</v>
      </c>
      <c r="E17" s="2">
        <v>3137301683</v>
      </c>
      <c r="F17" s="4" t="s">
        <v>13</v>
      </c>
      <c r="G17" t="s">
        <v>100</v>
      </c>
      <c r="H17" t="s">
        <v>58</v>
      </c>
      <c r="K17" t="s">
        <v>2200</v>
      </c>
    </row>
    <row r="18" spans="1:11" hidden="1">
      <c r="A18">
        <v>849</v>
      </c>
      <c r="B18" s="1">
        <v>98394959</v>
      </c>
      <c r="C18" s="3" t="s">
        <v>1937</v>
      </c>
      <c r="D18" s="3" t="s">
        <v>1938</v>
      </c>
      <c r="E18" s="2">
        <v>3176552653</v>
      </c>
      <c r="F18" s="4" t="s">
        <v>145</v>
      </c>
      <c r="G18" t="s">
        <v>1939</v>
      </c>
      <c r="H18" t="s">
        <v>58</v>
      </c>
      <c r="K18" t="s">
        <v>2200</v>
      </c>
    </row>
    <row r="19" spans="1:11" hidden="1">
      <c r="A19">
        <v>958</v>
      </c>
      <c r="B19" s="1">
        <v>34556375</v>
      </c>
      <c r="C19" s="3" t="s">
        <v>2179</v>
      </c>
      <c r="D19" s="3" t="s">
        <v>2180</v>
      </c>
      <c r="E19" s="2">
        <v>3147285394</v>
      </c>
      <c r="F19" s="4" t="s">
        <v>145</v>
      </c>
      <c r="G19" t="s">
        <v>2181</v>
      </c>
      <c r="H19" t="s">
        <v>58</v>
      </c>
      <c r="K19" t="s">
        <v>2200</v>
      </c>
    </row>
    <row r="20" spans="1:11" hidden="1">
      <c r="A20">
        <v>299</v>
      </c>
      <c r="B20" s="1">
        <v>1085256685</v>
      </c>
      <c r="C20" s="3" t="s">
        <v>734</v>
      </c>
      <c r="D20" s="3" t="s">
        <v>735</v>
      </c>
      <c r="E20" s="2">
        <v>3218507451</v>
      </c>
      <c r="F20" s="4" t="s">
        <v>13</v>
      </c>
      <c r="G20" t="s">
        <v>736</v>
      </c>
      <c r="H20" t="s">
        <v>58</v>
      </c>
      <c r="K20" t="s">
        <v>2200</v>
      </c>
    </row>
    <row r="21" spans="1:11" hidden="1">
      <c r="A21">
        <v>301</v>
      </c>
      <c r="B21" s="1">
        <v>1085930293</v>
      </c>
      <c r="C21" s="3" t="s">
        <v>740</v>
      </c>
      <c r="D21" s="3" t="s">
        <v>741</v>
      </c>
      <c r="E21" s="2">
        <v>3162742513</v>
      </c>
      <c r="F21" s="4" t="s">
        <v>13</v>
      </c>
      <c r="G21" t="s">
        <v>736</v>
      </c>
      <c r="H21" t="s">
        <v>58</v>
      </c>
      <c r="K21" t="s">
        <v>2200</v>
      </c>
    </row>
    <row r="22" spans="1:11" hidden="1">
      <c r="A22">
        <v>305</v>
      </c>
      <c r="B22" s="1">
        <v>12980466</v>
      </c>
      <c r="C22" s="3" t="s">
        <v>749</v>
      </c>
      <c r="D22" s="3" t="s">
        <v>750</v>
      </c>
      <c r="E22" s="2">
        <v>3207883474</v>
      </c>
      <c r="F22" s="4" t="s">
        <v>23</v>
      </c>
      <c r="G22" t="s">
        <v>736</v>
      </c>
      <c r="H22" t="s">
        <v>58</v>
      </c>
      <c r="K22" t="s">
        <v>2200</v>
      </c>
    </row>
    <row r="23" spans="1:11" hidden="1">
      <c r="A23">
        <v>727</v>
      </c>
      <c r="B23" s="1">
        <v>1085258326</v>
      </c>
      <c r="C23" s="3" t="s">
        <v>1673</v>
      </c>
      <c r="D23" s="3" t="s">
        <v>1674</v>
      </c>
      <c r="E23" s="2">
        <v>3016386204</v>
      </c>
      <c r="F23" s="4" t="s">
        <v>13</v>
      </c>
      <c r="G23" t="s">
        <v>736</v>
      </c>
      <c r="H23" t="s">
        <v>58</v>
      </c>
      <c r="K23" t="s">
        <v>2200</v>
      </c>
    </row>
    <row r="24" spans="1:11" hidden="1">
      <c r="A24">
        <v>59</v>
      </c>
      <c r="B24" s="1">
        <v>1085297532</v>
      </c>
      <c r="C24" t="s">
        <v>176</v>
      </c>
      <c r="D24" t="s">
        <v>177</v>
      </c>
      <c r="E24" s="2">
        <v>3117735738</v>
      </c>
      <c r="F24" s="2" t="s">
        <v>18</v>
      </c>
      <c r="G24" t="s">
        <v>178</v>
      </c>
      <c r="H24" t="s">
        <v>58</v>
      </c>
      <c r="K24" t="s">
        <v>2200</v>
      </c>
    </row>
    <row r="25" spans="1:11" hidden="1">
      <c r="A25">
        <v>208</v>
      </c>
      <c r="B25" s="1">
        <v>1089459464</v>
      </c>
      <c r="C25" s="3" t="s">
        <v>525</v>
      </c>
      <c r="D25" s="3" t="s">
        <v>526</v>
      </c>
      <c r="E25" s="2">
        <v>3137731064</v>
      </c>
      <c r="F25" s="4" t="s">
        <v>13</v>
      </c>
      <c r="G25" t="s">
        <v>178</v>
      </c>
      <c r="H25" t="s">
        <v>58</v>
      </c>
      <c r="K25" t="s">
        <v>2200</v>
      </c>
    </row>
    <row r="26" spans="1:11" hidden="1">
      <c r="A26">
        <v>261</v>
      </c>
      <c r="B26" s="1">
        <v>34551860</v>
      </c>
      <c r="C26" s="3" t="s">
        <v>647</v>
      </c>
      <c r="D26" s="3" t="s">
        <v>648</v>
      </c>
      <c r="E26" s="2">
        <v>3174388833</v>
      </c>
      <c r="F26" s="4" t="s">
        <v>13</v>
      </c>
      <c r="G26" t="s">
        <v>178</v>
      </c>
      <c r="H26" t="s">
        <v>58</v>
      </c>
      <c r="K26" t="s">
        <v>2200</v>
      </c>
    </row>
    <row r="27" spans="1:11" hidden="1">
      <c r="A27">
        <v>309</v>
      </c>
      <c r="B27" s="1">
        <v>37082753</v>
      </c>
      <c r="C27" s="3" t="s">
        <v>759</v>
      </c>
      <c r="D27" s="3" t="s">
        <v>760</v>
      </c>
      <c r="E27" s="2">
        <v>3146766138</v>
      </c>
      <c r="F27" s="4" t="s">
        <v>13</v>
      </c>
      <c r="G27" t="s">
        <v>178</v>
      </c>
      <c r="H27" t="s">
        <v>58</v>
      </c>
      <c r="K27" t="s">
        <v>2200</v>
      </c>
    </row>
    <row r="28" spans="1:11" hidden="1">
      <c r="A28">
        <v>325</v>
      </c>
      <c r="B28" s="1">
        <v>87532482</v>
      </c>
      <c r="C28" s="3" t="s">
        <v>794</v>
      </c>
      <c r="D28" s="3" t="s">
        <v>795</v>
      </c>
      <c r="E28" s="2">
        <v>3183425860</v>
      </c>
      <c r="F28" s="4" t="s">
        <v>13</v>
      </c>
      <c r="G28" t="s">
        <v>178</v>
      </c>
      <c r="H28" t="s">
        <v>58</v>
      </c>
      <c r="K28" t="s">
        <v>2200</v>
      </c>
    </row>
    <row r="29" spans="1:11" hidden="1">
      <c r="A29">
        <v>415</v>
      </c>
      <c r="B29" s="1">
        <v>98378946</v>
      </c>
      <c r="C29" s="3" t="s">
        <v>1001</v>
      </c>
      <c r="D29" s="3" t="s">
        <v>1002</v>
      </c>
      <c r="E29" s="2">
        <v>3168469118</v>
      </c>
      <c r="F29" s="4" t="s">
        <v>23</v>
      </c>
      <c r="G29" t="s">
        <v>178</v>
      </c>
      <c r="H29" t="s">
        <v>58</v>
      </c>
      <c r="K29" t="s">
        <v>2200</v>
      </c>
    </row>
    <row r="30" spans="1:11" hidden="1">
      <c r="A30">
        <v>546</v>
      </c>
      <c r="B30" s="1">
        <v>1085276779</v>
      </c>
      <c r="C30" s="3" t="s">
        <v>1289</v>
      </c>
      <c r="D30" s="3" t="s">
        <v>1290</v>
      </c>
      <c r="E30" s="2">
        <v>3187080587</v>
      </c>
      <c r="F30" s="4" t="s">
        <v>18</v>
      </c>
      <c r="G30" t="s">
        <v>178</v>
      </c>
      <c r="H30" t="s">
        <v>58</v>
      </c>
      <c r="K30" t="s">
        <v>2200</v>
      </c>
    </row>
    <row r="31" spans="1:11" hidden="1">
      <c r="A31">
        <v>357</v>
      </c>
      <c r="B31" s="1">
        <v>9169050</v>
      </c>
      <c r="C31" s="3" t="s">
        <v>869</v>
      </c>
      <c r="D31" s="3" t="s">
        <v>870</v>
      </c>
      <c r="E31" s="2">
        <v>3146295747</v>
      </c>
      <c r="F31" s="4" t="s">
        <v>145</v>
      </c>
      <c r="G31" t="s">
        <v>871</v>
      </c>
      <c r="H31" t="s">
        <v>58</v>
      </c>
      <c r="K31" t="s">
        <v>2200</v>
      </c>
    </row>
    <row r="32" spans="1:11" hidden="1">
      <c r="A32">
        <v>778</v>
      </c>
      <c r="B32" s="1">
        <v>1086499059</v>
      </c>
      <c r="C32" s="3" t="s">
        <v>1783</v>
      </c>
      <c r="D32" s="3" t="s">
        <v>1784</v>
      </c>
      <c r="E32" s="2">
        <v>3152729452</v>
      </c>
      <c r="F32" s="4" t="s">
        <v>18</v>
      </c>
      <c r="G32" t="s">
        <v>1785</v>
      </c>
      <c r="H32" t="s">
        <v>58</v>
      </c>
      <c r="K32" t="s">
        <v>2200</v>
      </c>
    </row>
    <row r="33" spans="1:11" hidden="1">
      <c r="A33">
        <v>501</v>
      </c>
      <c r="B33" s="1">
        <v>82383414</v>
      </c>
      <c r="C33" s="3" t="s">
        <v>1190</v>
      </c>
      <c r="D33" s="3" t="s">
        <v>1191</v>
      </c>
      <c r="E33" s="2">
        <v>3127496560</v>
      </c>
      <c r="F33" s="4" t="s">
        <v>145</v>
      </c>
      <c r="G33" t="s">
        <v>1192</v>
      </c>
      <c r="H33" t="s">
        <v>58</v>
      </c>
      <c r="K33" t="s">
        <v>2200</v>
      </c>
    </row>
    <row r="34" spans="1:11" hidden="1">
      <c r="A34">
        <v>224</v>
      </c>
      <c r="B34" s="1">
        <v>1088974054</v>
      </c>
      <c r="C34" s="3" t="s">
        <v>564</v>
      </c>
      <c r="D34" s="3" t="s">
        <v>565</v>
      </c>
      <c r="E34" s="2">
        <v>3173950088</v>
      </c>
      <c r="F34" s="4" t="s">
        <v>18</v>
      </c>
      <c r="G34" t="s">
        <v>566</v>
      </c>
      <c r="H34" t="s">
        <v>58</v>
      </c>
      <c r="K34" t="s">
        <v>2200</v>
      </c>
    </row>
    <row r="35" spans="1:11" hidden="1">
      <c r="A35">
        <v>259</v>
      </c>
      <c r="B35" s="1">
        <v>12979604</v>
      </c>
      <c r="C35" s="3" t="s">
        <v>643</v>
      </c>
      <c r="D35" s="3" t="s">
        <v>644</v>
      </c>
      <c r="E35" s="2">
        <v>3146029857</v>
      </c>
      <c r="F35" s="4" t="s">
        <v>145</v>
      </c>
      <c r="G35" t="s">
        <v>566</v>
      </c>
      <c r="H35" t="s">
        <v>58</v>
      </c>
      <c r="K35" t="s">
        <v>2200</v>
      </c>
    </row>
    <row r="36" spans="1:11" hidden="1">
      <c r="A36">
        <v>280</v>
      </c>
      <c r="B36" s="1">
        <v>87245918</v>
      </c>
      <c r="C36" s="3" t="s">
        <v>692</v>
      </c>
      <c r="D36" s="3" t="s">
        <v>693</v>
      </c>
      <c r="E36" s="2">
        <v>3206839392</v>
      </c>
      <c r="F36" s="4" t="s">
        <v>18</v>
      </c>
      <c r="G36" t="s">
        <v>566</v>
      </c>
      <c r="H36" t="s">
        <v>58</v>
      </c>
      <c r="K36" t="s">
        <v>2200</v>
      </c>
    </row>
    <row r="37" spans="1:11" hidden="1">
      <c r="A37">
        <v>359</v>
      </c>
      <c r="B37" s="1">
        <v>76316005</v>
      </c>
      <c r="C37" s="3" t="s">
        <v>874</v>
      </c>
      <c r="D37" s="3" t="s">
        <v>875</v>
      </c>
      <c r="E37" s="2">
        <v>3216392081</v>
      </c>
      <c r="F37" s="4" t="s">
        <v>145</v>
      </c>
      <c r="G37" t="s">
        <v>876</v>
      </c>
      <c r="H37" t="s">
        <v>58</v>
      </c>
      <c r="K37" t="s">
        <v>2200</v>
      </c>
    </row>
    <row r="38" spans="1:11" hidden="1">
      <c r="A38">
        <v>848</v>
      </c>
      <c r="B38" s="1">
        <v>1089481883</v>
      </c>
      <c r="C38" s="3" t="s">
        <v>1935</v>
      </c>
      <c r="D38" s="3" t="s">
        <v>1936</v>
      </c>
      <c r="E38" s="2">
        <v>3128772204</v>
      </c>
      <c r="F38" s="4" t="s">
        <v>18</v>
      </c>
      <c r="G38" t="s">
        <v>876</v>
      </c>
      <c r="H38" t="s">
        <v>58</v>
      </c>
      <c r="K38" t="s">
        <v>2200</v>
      </c>
    </row>
    <row r="39" spans="1:11" hidden="1">
      <c r="A39">
        <v>908</v>
      </c>
      <c r="B39" s="1">
        <v>27295996</v>
      </c>
      <c r="C39" s="3" t="s">
        <v>2060</v>
      </c>
      <c r="D39" s="3" t="s">
        <v>2061</v>
      </c>
      <c r="E39" s="2">
        <v>3136902265</v>
      </c>
      <c r="F39" s="4" t="s">
        <v>18</v>
      </c>
      <c r="G39" t="s">
        <v>876</v>
      </c>
      <c r="H39" t="s">
        <v>58</v>
      </c>
      <c r="K39" t="s">
        <v>2200</v>
      </c>
    </row>
    <row r="40" spans="1:11" hidden="1">
      <c r="A40">
        <v>278</v>
      </c>
      <c r="B40" s="1">
        <v>35601004</v>
      </c>
      <c r="C40" s="3" t="s">
        <v>687</v>
      </c>
      <c r="D40" s="3" t="s">
        <v>688</v>
      </c>
      <c r="E40" s="2">
        <v>3164782371</v>
      </c>
      <c r="F40" s="4" t="s">
        <v>145</v>
      </c>
      <c r="G40" t="s">
        <v>689</v>
      </c>
      <c r="H40" t="s">
        <v>58</v>
      </c>
      <c r="K40" t="s">
        <v>2200</v>
      </c>
    </row>
    <row r="41" spans="1:11" hidden="1">
      <c r="A41">
        <v>388</v>
      </c>
      <c r="B41" s="1">
        <v>1077425001</v>
      </c>
      <c r="C41" s="12" t="s">
        <v>940</v>
      </c>
      <c r="D41" s="3" t="s">
        <v>2209</v>
      </c>
      <c r="E41" s="2">
        <v>3206912056</v>
      </c>
      <c r="F41" s="4" t="s">
        <v>18</v>
      </c>
      <c r="G41" t="s">
        <v>689</v>
      </c>
      <c r="H41" t="s">
        <v>58</v>
      </c>
      <c r="K41" t="s">
        <v>2200</v>
      </c>
    </row>
    <row r="42" spans="1:11" hidden="1">
      <c r="A42">
        <v>935</v>
      </c>
      <c r="B42" s="1">
        <v>11812132</v>
      </c>
      <c r="C42" s="3" t="s">
        <v>2120</v>
      </c>
      <c r="D42" s="3" t="s">
        <v>2121</v>
      </c>
      <c r="E42" s="2">
        <v>3116057716</v>
      </c>
      <c r="F42" s="4" t="s">
        <v>145</v>
      </c>
      <c r="G42" t="s">
        <v>2122</v>
      </c>
      <c r="H42" t="s">
        <v>58</v>
      </c>
      <c r="K42" t="s">
        <v>2200</v>
      </c>
    </row>
    <row r="43" spans="1:11" hidden="1">
      <c r="A43">
        <v>770</v>
      </c>
      <c r="B43" s="1">
        <v>66726586</v>
      </c>
      <c r="C43" s="3" t="s">
        <v>1766</v>
      </c>
      <c r="D43" s="3" t="s">
        <v>1767</v>
      </c>
      <c r="E43" s="2">
        <v>3192337746</v>
      </c>
      <c r="F43" s="4" t="s">
        <v>145</v>
      </c>
      <c r="G43" t="s">
        <v>1768</v>
      </c>
      <c r="H43" t="s">
        <v>58</v>
      </c>
      <c r="K43" t="s">
        <v>2200</v>
      </c>
    </row>
    <row r="44" spans="1:11" hidden="1">
      <c r="A44">
        <v>776</v>
      </c>
      <c r="B44" s="1">
        <v>1116433689</v>
      </c>
      <c r="C44" s="3" t="s">
        <v>1779</v>
      </c>
      <c r="D44" s="3" t="s">
        <v>1780</v>
      </c>
      <c r="E44" s="2">
        <v>3214529046</v>
      </c>
      <c r="F44" s="4" t="s">
        <v>18</v>
      </c>
      <c r="G44" t="s">
        <v>1768</v>
      </c>
      <c r="H44" t="s">
        <v>58</v>
      </c>
      <c r="K44" t="s">
        <v>2200</v>
      </c>
    </row>
    <row r="45" spans="1:11" hidden="1">
      <c r="A45">
        <v>267</v>
      </c>
      <c r="B45" s="1">
        <v>12745574</v>
      </c>
      <c r="C45" s="3" t="s">
        <v>661</v>
      </c>
      <c r="D45" s="3" t="s">
        <v>662</v>
      </c>
      <c r="E45" s="2">
        <v>3017606037</v>
      </c>
      <c r="F45" s="4" t="s">
        <v>145</v>
      </c>
      <c r="G45" t="s">
        <v>663</v>
      </c>
      <c r="H45" t="s">
        <v>58</v>
      </c>
      <c r="K45" t="s">
        <v>2200</v>
      </c>
    </row>
    <row r="46" spans="1:11" hidden="1">
      <c r="A46">
        <v>759</v>
      </c>
      <c r="B46" s="1">
        <v>29812724</v>
      </c>
      <c r="C46" s="3" t="s">
        <v>1741</v>
      </c>
      <c r="D46" s="3" t="s">
        <v>1742</v>
      </c>
      <c r="E46" s="2">
        <v>3116067103</v>
      </c>
      <c r="F46" s="4" t="s">
        <v>18</v>
      </c>
      <c r="G46" t="s">
        <v>1743</v>
      </c>
      <c r="H46" t="s">
        <v>58</v>
      </c>
      <c r="K46" t="s">
        <v>2200</v>
      </c>
    </row>
    <row r="47" spans="1:11" hidden="1">
      <c r="A47">
        <v>763</v>
      </c>
      <c r="B47" s="1">
        <v>29832411</v>
      </c>
      <c r="C47" s="3" t="s">
        <v>1750</v>
      </c>
      <c r="D47" s="3" t="s">
        <v>1751</v>
      </c>
      <c r="E47" s="2">
        <v>3205114130</v>
      </c>
      <c r="F47" s="4" t="s">
        <v>18</v>
      </c>
      <c r="G47" t="s">
        <v>1743</v>
      </c>
      <c r="H47" t="s">
        <v>58</v>
      </c>
      <c r="K47" t="s">
        <v>2200</v>
      </c>
    </row>
    <row r="48" spans="1:11" hidden="1">
      <c r="A48">
        <v>444</v>
      </c>
      <c r="B48" s="1">
        <v>34554248</v>
      </c>
      <c r="C48" s="3" t="s">
        <v>1062</v>
      </c>
      <c r="D48" s="3" t="s">
        <v>1063</v>
      </c>
      <c r="E48" s="2">
        <v>3215608395</v>
      </c>
      <c r="F48" s="4" t="s">
        <v>145</v>
      </c>
      <c r="G48" t="s">
        <v>1064</v>
      </c>
      <c r="H48" t="s">
        <v>58</v>
      </c>
      <c r="K48" t="s">
        <v>2200</v>
      </c>
    </row>
    <row r="49" spans="1:17" hidden="1">
      <c r="A49">
        <v>577</v>
      </c>
      <c r="B49" s="1">
        <v>1061779865</v>
      </c>
      <c r="C49" s="3" t="s">
        <v>1354</v>
      </c>
      <c r="D49" s="3" t="s">
        <v>1355</v>
      </c>
      <c r="E49" s="2">
        <v>3153437309</v>
      </c>
      <c r="F49" s="4" t="s">
        <v>18</v>
      </c>
      <c r="G49" t="s">
        <v>1064</v>
      </c>
      <c r="H49" t="s">
        <v>58</v>
      </c>
      <c r="K49" t="s">
        <v>2200</v>
      </c>
    </row>
    <row r="50" spans="1:17" hidden="1">
      <c r="A50">
        <v>326</v>
      </c>
      <c r="B50" s="1">
        <v>59677174</v>
      </c>
      <c r="C50" s="3" t="s">
        <v>796</v>
      </c>
      <c r="D50" s="3" t="s">
        <v>797</v>
      </c>
      <c r="E50" s="2">
        <v>3153701325</v>
      </c>
      <c r="F50" s="4" t="s">
        <v>145</v>
      </c>
      <c r="G50" t="s">
        <v>798</v>
      </c>
      <c r="H50" t="s">
        <v>58</v>
      </c>
      <c r="K50" t="s">
        <v>2200</v>
      </c>
    </row>
    <row r="51" spans="1:17" hidden="1">
      <c r="A51">
        <v>599</v>
      </c>
      <c r="B51" s="1">
        <v>59665511</v>
      </c>
      <c r="C51" s="3" t="s">
        <v>1399</v>
      </c>
      <c r="D51" s="3" t="s">
        <v>1400</v>
      </c>
      <c r="E51" s="2">
        <v>3022065187</v>
      </c>
      <c r="F51" s="4" t="s">
        <v>18</v>
      </c>
      <c r="G51" t="s">
        <v>798</v>
      </c>
      <c r="H51" t="s">
        <v>58</v>
      </c>
      <c r="K51" t="s">
        <v>2200</v>
      </c>
    </row>
    <row r="52" spans="1:17" hidden="1">
      <c r="A52">
        <v>829</v>
      </c>
      <c r="B52" s="1">
        <v>59674028</v>
      </c>
      <c r="C52" s="3" t="s">
        <v>1896</v>
      </c>
      <c r="D52" s="3" t="s">
        <v>1897</v>
      </c>
      <c r="E52" s="2">
        <v>3173361866</v>
      </c>
      <c r="F52" s="4" t="s">
        <v>18</v>
      </c>
      <c r="G52" t="s">
        <v>798</v>
      </c>
      <c r="H52" t="s">
        <v>58</v>
      </c>
      <c r="K52" t="s">
        <v>2200</v>
      </c>
    </row>
    <row r="53" spans="1:17" hidden="1">
      <c r="A53">
        <v>346</v>
      </c>
      <c r="B53" s="1">
        <v>27534474</v>
      </c>
      <c r="C53" s="3" t="s">
        <v>844</v>
      </c>
      <c r="D53" s="3" t="s">
        <v>845</v>
      </c>
      <c r="E53" s="2">
        <v>3154421259</v>
      </c>
      <c r="F53" s="4" t="s">
        <v>23</v>
      </c>
      <c r="G53" t="s">
        <v>846</v>
      </c>
      <c r="H53" t="s">
        <v>58</v>
      </c>
      <c r="K53" t="s">
        <v>2200</v>
      </c>
    </row>
    <row r="54" spans="1:17" hidden="1">
      <c r="A54">
        <v>964</v>
      </c>
      <c r="B54" s="1">
        <v>12988418</v>
      </c>
      <c r="C54" s="3" t="s">
        <v>2194</v>
      </c>
      <c r="D54" s="3" t="s">
        <v>2195</v>
      </c>
      <c r="E54" s="2">
        <v>3172394106</v>
      </c>
      <c r="F54" s="4" t="s">
        <v>145</v>
      </c>
      <c r="G54" t="s">
        <v>846</v>
      </c>
      <c r="H54" t="s">
        <v>58</v>
      </c>
      <c r="K54" t="s">
        <v>2200</v>
      </c>
    </row>
    <row r="55" spans="1:17">
      <c r="A55">
        <v>628</v>
      </c>
      <c r="B55" s="1">
        <v>10559951</v>
      </c>
      <c r="C55" s="3" t="s">
        <v>1459</v>
      </c>
      <c r="D55" s="3" t="s">
        <v>1460</v>
      </c>
      <c r="E55" s="2">
        <v>3008119301</v>
      </c>
      <c r="F55" s="4" t="s">
        <v>18</v>
      </c>
      <c r="G55" t="s">
        <v>721</v>
      </c>
      <c r="H55" t="s">
        <v>58</v>
      </c>
      <c r="K55" t="s">
        <v>2196</v>
      </c>
      <c r="L55" t="s">
        <v>2208</v>
      </c>
      <c r="N55" t="s">
        <v>2290</v>
      </c>
      <c r="O55">
        <v>65</v>
      </c>
      <c r="P55" t="s">
        <v>2237</v>
      </c>
      <c r="Q55" s="38">
        <v>72000</v>
      </c>
    </row>
    <row r="56" spans="1:17">
      <c r="A56">
        <v>913</v>
      </c>
      <c r="B56" s="1">
        <v>1061764515</v>
      </c>
      <c r="C56" s="3" t="s">
        <v>2070</v>
      </c>
      <c r="D56" s="3" t="s">
        <v>2071</v>
      </c>
      <c r="E56" s="2">
        <v>3106406026</v>
      </c>
      <c r="F56" s="4" t="s">
        <v>18</v>
      </c>
      <c r="G56" t="s">
        <v>2072</v>
      </c>
      <c r="H56" t="s">
        <v>58</v>
      </c>
      <c r="K56" t="s">
        <v>2196</v>
      </c>
      <c r="L56" t="s">
        <v>2208</v>
      </c>
      <c r="N56" t="s">
        <v>2290</v>
      </c>
      <c r="O56">
        <v>65</v>
      </c>
      <c r="P56" t="s">
        <v>2237</v>
      </c>
      <c r="Q56" s="38">
        <v>72000</v>
      </c>
    </row>
    <row r="57" spans="1:17">
      <c r="A57">
        <v>806</v>
      </c>
      <c r="B57" s="1">
        <v>34771534</v>
      </c>
      <c r="C57" s="3" t="s">
        <v>1847</v>
      </c>
      <c r="D57" s="3" t="s">
        <v>1848</v>
      </c>
      <c r="E57" s="2">
        <v>3148513316</v>
      </c>
      <c r="F57" s="4" t="s">
        <v>18</v>
      </c>
      <c r="G57" t="s">
        <v>721</v>
      </c>
      <c r="H57" t="s">
        <v>58</v>
      </c>
      <c r="K57" t="s">
        <v>2196</v>
      </c>
      <c r="L57" t="s">
        <v>2208</v>
      </c>
      <c r="N57" t="s">
        <v>2290</v>
      </c>
      <c r="O57">
        <v>65</v>
      </c>
      <c r="P57" t="s">
        <v>2237</v>
      </c>
      <c r="Q57" s="38">
        <v>72000</v>
      </c>
    </row>
    <row r="58" spans="1:17">
      <c r="A58">
        <v>465</v>
      </c>
      <c r="B58" s="1">
        <v>1062333078</v>
      </c>
      <c r="C58" s="3" t="s">
        <v>1111</v>
      </c>
      <c r="D58" s="3" t="s">
        <v>1112</v>
      </c>
      <c r="E58" s="2">
        <v>3148133608</v>
      </c>
      <c r="F58" s="4" t="s">
        <v>18</v>
      </c>
      <c r="G58" t="s">
        <v>868</v>
      </c>
      <c r="H58" t="s">
        <v>58</v>
      </c>
      <c r="K58" t="s">
        <v>2196</v>
      </c>
      <c r="L58" t="s">
        <v>2208</v>
      </c>
      <c r="N58" t="s">
        <v>2291</v>
      </c>
      <c r="O58">
        <v>61</v>
      </c>
      <c r="P58" t="s">
        <v>2237</v>
      </c>
      <c r="Q58" s="38">
        <v>72000</v>
      </c>
    </row>
    <row r="59" spans="1:17">
      <c r="A59">
        <v>528</v>
      </c>
      <c r="B59" s="1">
        <v>18011245</v>
      </c>
      <c r="C59" s="3" t="s">
        <v>1251</v>
      </c>
      <c r="D59" s="3" t="s">
        <v>1252</v>
      </c>
      <c r="E59" s="2">
        <v>3203378191</v>
      </c>
      <c r="F59" s="4" t="s">
        <v>13</v>
      </c>
      <c r="G59" t="s">
        <v>385</v>
      </c>
      <c r="H59" t="s">
        <v>58</v>
      </c>
      <c r="K59" t="s">
        <v>2196</v>
      </c>
      <c r="L59" t="s">
        <v>2208</v>
      </c>
      <c r="N59" t="s">
        <v>2291</v>
      </c>
      <c r="O59">
        <v>61</v>
      </c>
      <c r="P59" t="s">
        <v>2237</v>
      </c>
      <c r="Q59" s="38">
        <v>72000</v>
      </c>
    </row>
    <row r="60" spans="1:17">
      <c r="A60">
        <v>847</v>
      </c>
      <c r="B60" s="1">
        <v>59829122</v>
      </c>
      <c r="C60" s="3" t="s">
        <v>1933</v>
      </c>
      <c r="D60" s="3" t="s">
        <v>1934</v>
      </c>
      <c r="E60" s="2">
        <v>3108290518</v>
      </c>
      <c r="F60" s="4" t="s">
        <v>145</v>
      </c>
      <c r="G60" t="s">
        <v>721</v>
      </c>
      <c r="H60" t="s">
        <v>58</v>
      </c>
      <c r="K60" t="s">
        <v>2196</v>
      </c>
      <c r="L60" t="s">
        <v>2208</v>
      </c>
      <c r="N60" t="s">
        <v>2291</v>
      </c>
      <c r="O60">
        <v>61</v>
      </c>
      <c r="P60" t="s">
        <v>2237</v>
      </c>
      <c r="Q60" s="38">
        <v>72000</v>
      </c>
    </row>
    <row r="61" spans="1:17">
      <c r="A61">
        <v>909</v>
      </c>
      <c r="B61" s="1">
        <v>31655451</v>
      </c>
      <c r="C61" s="3" t="s">
        <v>2062</v>
      </c>
      <c r="D61" s="3" t="s">
        <v>2063</v>
      </c>
      <c r="E61" s="2">
        <v>3153348438</v>
      </c>
      <c r="F61" s="4" t="s">
        <v>18</v>
      </c>
      <c r="G61" t="s">
        <v>1790</v>
      </c>
      <c r="H61" t="s">
        <v>58</v>
      </c>
      <c r="K61" t="s">
        <v>2196</v>
      </c>
      <c r="L61" t="s">
        <v>2208</v>
      </c>
      <c r="N61" t="s">
        <v>2291</v>
      </c>
      <c r="O61">
        <v>61</v>
      </c>
      <c r="P61" t="s">
        <v>2237</v>
      </c>
      <c r="Q61" s="38">
        <v>72000</v>
      </c>
    </row>
    <row r="62" spans="1:17" hidden="1">
      <c r="A62">
        <v>744</v>
      </c>
      <c r="B62" s="1">
        <v>11519581</v>
      </c>
      <c r="C62" s="3" t="s">
        <v>1709</v>
      </c>
      <c r="D62" s="3" t="s">
        <v>1710</v>
      </c>
      <c r="E62" s="2">
        <v>3102201127</v>
      </c>
      <c r="F62" s="4" t="s">
        <v>145</v>
      </c>
      <c r="G62" t="s">
        <v>1711</v>
      </c>
      <c r="H62" t="s">
        <v>58</v>
      </c>
      <c r="K62" t="s">
        <v>2196</v>
      </c>
      <c r="L62" t="s">
        <v>2208</v>
      </c>
      <c r="N62" t="s">
        <v>2289</v>
      </c>
      <c r="O62" t="s">
        <v>2289</v>
      </c>
      <c r="P62" t="s">
        <v>2289</v>
      </c>
      <c r="Q62" s="38"/>
    </row>
    <row r="63" spans="1:17" hidden="1">
      <c r="A63">
        <v>768</v>
      </c>
      <c r="B63" s="1">
        <v>79063226</v>
      </c>
      <c r="C63" s="3" t="s">
        <v>1762</v>
      </c>
      <c r="D63" s="3" t="s">
        <v>1763</v>
      </c>
      <c r="E63" s="2">
        <v>3013715756</v>
      </c>
      <c r="F63" s="4" t="s">
        <v>13</v>
      </c>
      <c r="G63" t="s">
        <v>1711</v>
      </c>
      <c r="H63" t="s">
        <v>58</v>
      </c>
      <c r="K63" t="s">
        <v>2196</v>
      </c>
      <c r="L63" t="s">
        <v>2208</v>
      </c>
      <c r="N63" t="s">
        <v>2289</v>
      </c>
      <c r="O63" t="s">
        <v>2289</v>
      </c>
      <c r="P63" t="s">
        <v>2289</v>
      </c>
      <c r="Q63" s="38"/>
    </row>
    <row r="64" spans="1:17" hidden="1">
      <c r="A64">
        <v>876</v>
      </c>
      <c r="B64" s="1">
        <v>38869755</v>
      </c>
      <c r="C64" s="3" t="s">
        <v>1992</v>
      </c>
      <c r="D64" s="3" t="s">
        <v>1993</v>
      </c>
      <c r="E64" s="2">
        <v>3153857292</v>
      </c>
      <c r="F64" s="4" t="s">
        <v>13</v>
      </c>
      <c r="G64" t="s">
        <v>1711</v>
      </c>
      <c r="H64" t="s">
        <v>58</v>
      </c>
      <c r="K64" t="s">
        <v>2196</v>
      </c>
      <c r="L64" t="s">
        <v>2208</v>
      </c>
      <c r="N64" t="s">
        <v>2289</v>
      </c>
      <c r="O64" t="s">
        <v>2289</v>
      </c>
      <c r="P64" t="s">
        <v>2289</v>
      </c>
      <c r="Q64" s="38"/>
    </row>
    <row r="65" spans="1:17" hidden="1">
      <c r="A65">
        <v>918</v>
      </c>
      <c r="B65" s="1">
        <v>31844265</v>
      </c>
      <c r="C65" s="3" t="s">
        <v>2081</v>
      </c>
      <c r="D65" s="3" t="s">
        <v>2082</v>
      </c>
      <c r="E65" s="2">
        <v>3165783513</v>
      </c>
      <c r="F65" s="4" t="s">
        <v>23</v>
      </c>
      <c r="G65" t="s">
        <v>1711</v>
      </c>
      <c r="H65" t="s">
        <v>58</v>
      </c>
      <c r="K65" t="s">
        <v>2196</v>
      </c>
      <c r="L65" t="s">
        <v>2208</v>
      </c>
      <c r="N65" t="s">
        <v>2289</v>
      </c>
      <c r="O65" t="s">
        <v>2289</v>
      </c>
      <c r="P65" t="s">
        <v>2289</v>
      </c>
      <c r="Q65" s="38"/>
    </row>
    <row r="66" spans="1:17" hidden="1">
      <c r="A66">
        <v>24</v>
      </c>
      <c r="B66" s="1">
        <v>16744027</v>
      </c>
      <c r="C66" t="s">
        <v>85</v>
      </c>
      <c r="D66" t="s">
        <v>86</v>
      </c>
      <c r="E66" s="2">
        <v>3163967130</v>
      </c>
      <c r="F66" s="2" t="s">
        <v>13</v>
      </c>
      <c r="G66" t="s">
        <v>87</v>
      </c>
      <c r="H66" t="s">
        <v>58</v>
      </c>
      <c r="K66" t="s">
        <v>2196</v>
      </c>
      <c r="L66" t="s">
        <v>2208</v>
      </c>
      <c r="N66" t="s">
        <v>2289</v>
      </c>
      <c r="O66" t="s">
        <v>2289</v>
      </c>
      <c r="P66" t="s">
        <v>2289</v>
      </c>
      <c r="Q66" s="38"/>
    </row>
    <row r="67" spans="1:17" hidden="1">
      <c r="A67">
        <v>620</v>
      </c>
      <c r="B67" s="1">
        <v>31584146</v>
      </c>
      <c r="C67" s="3" t="s">
        <v>1442</v>
      </c>
      <c r="D67" s="3" t="s">
        <v>1443</v>
      </c>
      <c r="E67" s="2">
        <v>3158223613</v>
      </c>
      <c r="F67" s="4" t="s">
        <v>18</v>
      </c>
      <c r="G67" t="s">
        <v>87</v>
      </c>
      <c r="H67" t="s">
        <v>58</v>
      </c>
      <c r="K67" t="s">
        <v>2196</v>
      </c>
      <c r="L67" t="s">
        <v>2208</v>
      </c>
      <c r="N67" t="s">
        <v>2289</v>
      </c>
      <c r="O67" t="s">
        <v>2289</v>
      </c>
      <c r="P67" t="s">
        <v>2289</v>
      </c>
      <c r="Q67" s="38"/>
    </row>
    <row r="68" spans="1:17" hidden="1">
      <c r="A68">
        <v>772</v>
      </c>
      <c r="B68" s="1">
        <v>1061719341</v>
      </c>
      <c r="C68" s="3" t="s">
        <v>1771</v>
      </c>
      <c r="D68" s="3" t="s">
        <v>1772</v>
      </c>
      <c r="E68" s="2">
        <v>3217816225</v>
      </c>
      <c r="F68" s="4" t="s">
        <v>13</v>
      </c>
      <c r="G68" t="s">
        <v>87</v>
      </c>
      <c r="H68" t="s">
        <v>58</v>
      </c>
      <c r="K68" t="s">
        <v>2196</v>
      </c>
      <c r="L68" t="s">
        <v>2208</v>
      </c>
      <c r="N68" t="s">
        <v>2289</v>
      </c>
      <c r="O68" t="s">
        <v>2289</v>
      </c>
      <c r="P68" t="s">
        <v>2289</v>
      </c>
      <c r="Q68" s="38"/>
    </row>
    <row r="69" spans="1:17" hidden="1">
      <c r="A69">
        <v>181</v>
      </c>
      <c r="B69" s="1">
        <v>1112477269</v>
      </c>
      <c r="C69" s="3" t="s">
        <v>465</v>
      </c>
      <c r="D69" s="3" t="s">
        <v>466</v>
      </c>
      <c r="E69" s="2">
        <v>3127598463</v>
      </c>
      <c r="F69" s="4" t="s">
        <v>13</v>
      </c>
      <c r="G69" t="s">
        <v>467</v>
      </c>
      <c r="H69" t="s">
        <v>58</v>
      </c>
      <c r="K69" t="s">
        <v>2196</v>
      </c>
      <c r="L69" t="s">
        <v>2208</v>
      </c>
      <c r="N69" t="s">
        <v>2289</v>
      </c>
      <c r="O69" t="s">
        <v>2289</v>
      </c>
      <c r="P69" t="s">
        <v>2289</v>
      </c>
      <c r="Q69" s="38"/>
    </row>
    <row r="70" spans="1:17" hidden="1">
      <c r="A70">
        <v>285</v>
      </c>
      <c r="B70" s="1">
        <v>16719579</v>
      </c>
      <c r="C70" s="3" t="s">
        <v>703</v>
      </c>
      <c r="D70" s="3" t="s">
        <v>704</v>
      </c>
      <c r="E70" s="2">
        <v>3166179701</v>
      </c>
      <c r="F70" s="4" t="s">
        <v>23</v>
      </c>
      <c r="G70" t="s">
        <v>467</v>
      </c>
      <c r="H70" t="s">
        <v>58</v>
      </c>
      <c r="K70" t="s">
        <v>2196</v>
      </c>
      <c r="L70" t="s">
        <v>2208</v>
      </c>
      <c r="N70" t="s">
        <v>2289</v>
      </c>
      <c r="O70" t="s">
        <v>2289</v>
      </c>
      <c r="P70" t="s">
        <v>2289</v>
      </c>
      <c r="Q70" s="38"/>
    </row>
    <row r="71" spans="1:17" hidden="1">
      <c r="A71">
        <v>348</v>
      </c>
      <c r="B71" s="1">
        <v>1233188210</v>
      </c>
      <c r="C71" s="3" t="s">
        <v>850</v>
      </c>
      <c r="D71" s="3" t="s">
        <v>851</v>
      </c>
      <c r="E71" s="2">
        <v>3218875604</v>
      </c>
      <c r="F71" s="4" t="s">
        <v>13</v>
      </c>
      <c r="G71" t="s">
        <v>467</v>
      </c>
      <c r="H71" t="s">
        <v>58</v>
      </c>
      <c r="K71" t="s">
        <v>2196</v>
      </c>
      <c r="L71" t="s">
        <v>2208</v>
      </c>
      <c r="N71" t="s">
        <v>2289</v>
      </c>
      <c r="O71" t="s">
        <v>2289</v>
      </c>
      <c r="P71" t="s">
        <v>2289</v>
      </c>
      <c r="Q71" s="38"/>
    </row>
    <row r="72" spans="1:17" hidden="1">
      <c r="A72">
        <v>377</v>
      </c>
      <c r="B72" s="1">
        <v>31909394</v>
      </c>
      <c r="C72" s="3" t="s">
        <v>914</v>
      </c>
      <c r="D72" s="3" t="s">
        <v>915</v>
      </c>
      <c r="E72" s="2">
        <v>3154612435</v>
      </c>
      <c r="F72" s="4" t="s">
        <v>13</v>
      </c>
      <c r="G72" t="s">
        <v>467</v>
      </c>
      <c r="H72" t="s">
        <v>58</v>
      </c>
      <c r="K72" t="s">
        <v>2196</v>
      </c>
      <c r="L72" t="s">
        <v>2208</v>
      </c>
      <c r="N72" t="s">
        <v>2289</v>
      </c>
      <c r="O72" t="s">
        <v>2289</v>
      </c>
      <c r="P72" t="s">
        <v>2289</v>
      </c>
      <c r="Q72" s="38"/>
    </row>
    <row r="73" spans="1:17" hidden="1">
      <c r="A73">
        <v>629</v>
      </c>
      <c r="B73" s="1">
        <v>43610373</v>
      </c>
      <c r="C73" s="3" t="s">
        <v>1461</v>
      </c>
      <c r="D73" s="3" t="s">
        <v>1462</v>
      </c>
      <c r="E73" s="2">
        <v>3014286851</v>
      </c>
      <c r="F73" s="4" t="s">
        <v>13</v>
      </c>
      <c r="G73" t="s">
        <v>467</v>
      </c>
      <c r="H73" t="s">
        <v>58</v>
      </c>
      <c r="K73" t="s">
        <v>2196</v>
      </c>
      <c r="L73" t="s">
        <v>2208</v>
      </c>
      <c r="N73" t="s">
        <v>2289</v>
      </c>
      <c r="O73" t="s">
        <v>2289</v>
      </c>
      <c r="P73" t="s">
        <v>2289</v>
      </c>
      <c r="Q73" s="38"/>
    </row>
    <row r="74" spans="1:17" hidden="1">
      <c r="A74">
        <v>651</v>
      </c>
      <c r="B74" s="1">
        <v>1151950852</v>
      </c>
      <c r="C74" s="3" t="s">
        <v>1508</v>
      </c>
      <c r="D74" s="3" t="s">
        <v>1509</v>
      </c>
      <c r="E74" s="2">
        <v>3154908761</v>
      </c>
      <c r="F74" s="4" t="s">
        <v>23</v>
      </c>
      <c r="G74" t="s">
        <v>467</v>
      </c>
      <c r="H74" t="s">
        <v>58</v>
      </c>
      <c r="K74" t="s">
        <v>2196</v>
      </c>
      <c r="L74" t="s">
        <v>2208</v>
      </c>
      <c r="N74" t="s">
        <v>2289</v>
      </c>
      <c r="O74" t="s">
        <v>2289</v>
      </c>
      <c r="P74" t="s">
        <v>2289</v>
      </c>
      <c r="Q74" s="38"/>
    </row>
    <row r="75" spans="1:17" hidden="1">
      <c r="A75">
        <v>840</v>
      </c>
      <c r="B75" s="1">
        <v>16758829</v>
      </c>
      <c r="C75" s="3" t="s">
        <v>1919</v>
      </c>
      <c r="D75" s="3" t="s">
        <v>1920</v>
      </c>
      <c r="E75" s="2">
        <v>3104378005</v>
      </c>
      <c r="F75" s="4" t="s">
        <v>13</v>
      </c>
      <c r="G75" t="s">
        <v>467</v>
      </c>
      <c r="H75" t="s">
        <v>58</v>
      </c>
      <c r="K75" t="s">
        <v>2196</v>
      </c>
      <c r="L75" t="s">
        <v>2208</v>
      </c>
      <c r="N75" t="s">
        <v>2289</v>
      </c>
      <c r="O75" t="s">
        <v>2289</v>
      </c>
      <c r="P75" t="s">
        <v>2289</v>
      </c>
      <c r="Q75" s="38"/>
    </row>
    <row r="76" spans="1:17" hidden="1">
      <c r="A76">
        <v>899</v>
      </c>
      <c r="B76" s="1">
        <v>31415750</v>
      </c>
      <c r="C76" s="3" t="s">
        <v>2041</v>
      </c>
      <c r="D76" s="3" t="s">
        <v>2042</v>
      </c>
      <c r="E76" s="2">
        <v>3021010052</v>
      </c>
      <c r="F76" s="4" t="s">
        <v>23</v>
      </c>
      <c r="G76" t="s">
        <v>467</v>
      </c>
      <c r="H76" t="s">
        <v>58</v>
      </c>
      <c r="K76" t="s">
        <v>2196</v>
      </c>
      <c r="L76" t="s">
        <v>2208</v>
      </c>
      <c r="N76" t="s">
        <v>2289</v>
      </c>
      <c r="O76" t="s">
        <v>2289</v>
      </c>
      <c r="P76" t="s">
        <v>2289</v>
      </c>
      <c r="Q76" s="38"/>
    </row>
    <row r="77" spans="1:17" hidden="1">
      <c r="A77">
        <v>910</v>
      </c>
      <c r="B77" s="1">
        <v>94062832</v>
      </c>
      <c r="C77" s="3" t="s">
        <v>2064</v>
      </c>
      <c r="D77" s="3" t="s">
        <v>2065</v>
      </c>
      <c r="E77" s="2">
        <v>3225897692</v>
      </c>
      <c r="F77" s="4" t="s">
        <v>13</v>
      </c>
      <c r="G77" t="s">
        <v>467</v>
      </c>
      <c r="H77" t="s">
        <v>58</v>
      </c>
      <c r="K77" t="s">
        <v>2196</v>
      </c>
      <c r="L77" t="s">
        <v>2208</v>
      </c>
      <c r="N77" t="s">
        <v>2289</v>
      </c>
      <c r="O77" t="s">
        <v>2289</v>
      </c>
      <c r="P77" t="s">
        <v>2289</v>
      </c>
      <c r="Q77" s="38"/>
    </row>
    <row r="78" spans="1:17" hidden="1">
      <c r="A78">
        <v>917</v>
      </c>
      <c r="B78" s="1">
        <v>38794557</v>
      </c>
      <c r="C78" s="3" t="s">
        <v>2079</v>
      </c>
      <c r="D78" s="3" t="s">
        <v>2080</v>
      </c>
      <c r="E78" s="2">
        <v>3153427223</v>
      </c>
      <c r="F78" s="4" t="s">
        <v>13</v>
      </c>
      <c r="G78" t="s">
        <v>467</v>
      </c>
      <c r="H78" t="s">
        <v>58</v>
      </c>
      <c r="K78" t="s">
        <v>2196</v>
      </c>
      <c r="L78" t="s">
        <v>2208</v>
      </c>
      <c r="N78" t="s">
        <v>2289</v>
      </c>
      <c r="O78" t="s">
        <v>2289</v>
      </c>
      <c r="P78" t="s">
        <v>2289</v>
      </c>
      <c r="Q78" s="38"/>
    </row>
    <row r="79" spans="1:17" hidden="1">
      <c r="A79">
        <v>75</v>
      </c>
      <c r="B79" s="1">
        <v>66840993</v>
      </c>
      <c r="C79" t="s">
        <v>216</v>
      </c>
      <c r="D79" t="s">
        <v>217</v>
      </c>
      <c r="E79" s="2">
        <v>3218003576</v>
      </c>
      <c r="F79" s="2" t="s">
        <v>13</v>
      </c>
      <c r="G79" t="s">
        <v>218</v>
      </c>
      <c r="H79" t="s">
        <v>58</v>
      </c>
      <c r="K79" t="s">
        <v>2196</v>
      </c>
      <c r="L79" t="s">
        <v>2208</v>
      </c>
      <c r="N79" t="s">
        <v>2289</v>
      </c>
      <c r="O79" t="s">
        <v>2289</v>
      </c>
      <c r="P79" t="s">
        <v>2289</v>
      </c>
      <c r="Q79" s="38"/>
    </row>
    <row r="80" spans="1:17" hidden="1">
      <c r="A80">
        <v>221</v>
      </c>
      <c r="B80" s="1">
        <v>16771616</v>
      </c>
      <c r="C80" s="3" t="s">
        <v>558</v>
      </c>
      <c r="D80" s="3" t="s">
        <v>559</v>
      </c>
      <c r="E80" s="2">
        <v>3108968899</v>
      </c>
      <c r="F80" s="4" t="s">
        <v>13</v>
      </c>
      <c r="G80" t="s">
        <v>218</v>
      </c>
      <c r="H80" t="s">
        <v>58</v>
      </c>
      <c r="K80" t="s">
        <v>2196</v>
      </c>
      <c r="L80" t="s">
        <v>2208</v>
      </c>
      <c r="N80" t="s">
        <v>2289</v>
      </c>
      <c r="O80" t="s">
        <v>2289</v>
      </c>
      <c r="P80" t="s">
        <v>2289</v>
      </c>
      <c r="Q80" s="38"/>
    </row>
    <row r="81" spans="1:17" hidden="1">
      <c r="A81">
        <v>286</v>
      </c>
      <c r="B81" s="1">
        <v>31832684</v>
      </c>
      <c r="C81" s="3" t="s">
        <v>705</v>
      </c>
      <c r="D81" s="3" t="s">
        <v>706</v>
      </c>
      <c r="E81" s="2">
        <v>3164263600</v>
      </c>
      <c r="F81" s="4" t="s">
        <v>23</v>
      </c>
      <c r="G81" t="s">
        <v>218</v>
      </c>
      <c r="H81" t="s">
        <v>58</v>
      </c>
      <c r="K81" t="s">
        <v>2196</v>
      </c>
      <c r="L81" t="s">
        <v>2208</v>
      </c>
      <c r="N81" t="s">
        <v>2289</v>
      </c>
      <c r="O81" t="s">
        <v>2289</v>
      </c>
      <c r="P81" t="s">
        <v>2289</v>
      </c>
      <c r="Q81" s="38"/>
    </row>
    <row r="82" spans="1:17" hidden="1">
      <c r="A82">
        <v>443</v>
      </c>
      <c r="B82" s="1">
        <v>31530464</v>
      </c>
      <c r="C82" s="3" t="s">
        <v>1060</v>
      </c>
      <c r="D82" s="3" t="s">
        <v>1061</v>
      </c>
      <c r="E82" s="2">
        <v>3192989823</v>
      </c>
      <c r="F82" s="4" t="s">
        <v>13</v>
      </c>
      <c r="G82" t="s">
        <v>218</v>
      </c>
      <c r="H82" t="s">
        <v>58</v>
      </c>
      <c r="K82" t="s">
        <v>2196</v>
      </c>
      <c r="L82" t="s">
        <v>2208</v>
      </c>
      <c r="N82" t="s">
        <v>2289</v>
      </c>
      <c r="O82" t="s">
        <v>2289</v>
      </c>
      <c r="P82" t="s">
        <v>2289</v>
      </c>
      <c r="Q82" s="38"/>
    </row>
    <row r="83" spans="1:17" hidden="1">
      <c r="A83">
        <v>450</v>
      </c>
      <c r="B83" s="1">
        <v>50999279</v>
      </c>
      <c r="C83" s="3" t="s">
        <v>1077</v>
      </c>
      <c r="D83" s="3" t="s">
        <v>1078</v>
      </c>
      <c r="E83" s="2">
        <v>3106227136</v>
      </c>
      <c r="F83" s="4" t="s">
        <v>23</v>
      </c>
      <c r="G83" t="s">
        <v>218</v>
      </c>
      <c r="H83" t="s">
        <v>58</v>
      </c>
      <c r="K83" t="s">
        <v>2196</v>
      </c>
      <c r="L83" t="s">
        <v>2208</v>
      </c>
      <c r="N83" t="s">
        <v>2289</v>
      </c>
      <c r="O83" t="s">
        <v>2289</v>
      </c>
      <c r="P83" t="s">
        <v>2289</v>
      </c>
      <c r="Q83" s="38"/>
    </row>
    <row r="84" spans="1:17" hidden="1">
      <c r="A84">
        <v>557</v>
      </c>
      <c r="B84" s="1">
        <v>52770978</v>
      </c>
      <c r="C84" s="3" t="s">
        <v>1312</v>
      </c>
      <c r="D84" s="3" t="s">
        <v>1313</v>
      </c>
      <c r="E84" s="2">
        <v>3117782941</v>
      </c>
      <c r="F84" s="4" t="s">
        <v>13</v>
      </c>
      <c r="G84" t="s">
        <v>218</v>
      </c>
      <c r="H84" t="s">
        <v>58</v>
      </c>
      <c r="K84" t="s">
        <v>2196</v>
      </c>
      <c r="L84" t="s">
        <v>2208</v>
      </c>
      <c r="N84" t="s">
        <v>2289</v>
      </c>
      <c r="O84" t="s">
        <v>2289</v>
      </c>
      <c r="P84" t="s">
        <v>2289</v>
      </c>
      <c r="Q84" s="38"/>
    </row>
    <row r="85" spans="1:17" hidden="1">
      <c r="A85">
        <v>597</v>
      </c>
      <c r="B85" s="1">
        <v>16740344</v>
      </c>
      <c r="C85" s="3" t="s">
        <v>1395</v>
      </c>
      <c r="D85" s="3" t="s">
        <v>1396</v>
      </c>
      <c r="E85" s="2">
        <v>3105449231</v>
      </c>
      <c r="F85" s="4" t="s">
        <v>23</v>
      </c>
      <c r="G85" t="s">
        <v>218</v>
      </c>
      <c r="H85" t="s">
        <v>58</v>
      </c>
      <c r="K85" t="s">
        <v>2196</v>
      </c>
      <c r="L85" t="s">
        <v>2208</v>
      </c>
      <c r="N85" t="s">
        <v>2289</v>
      </c>
      <c r="O85" t="s">
        <v>2289</v>
      </c>
      <c r="P85" t="s">
        <v>2289</v>
      </c>
      <c r="Q85" s="38"/>
    </row>
    <row r="86" spans="1:17" hidden="1">
      <c r="A86">
        <v>607</v>
      </c>
      <c r="B86" s="1">
        <v>14676237</v>
      </c>
      <c r="C86" s="3" t="s">
        <v>1415</v>
      </c>
      <c r="D86" s="3" t="s">
        <v>1416</v>
      </c>
      <c r="E86" s="2">
        <v>3162829692</v>
      </c>
      <c r="F86" s="4" t="s">
        <v>13</v>
      </c>
      <c r="G86" t="s">
        <v>218</v>
      </c>
      <c r="H86" t="s">
        <v>58</v>
      </c>
      <c r="K86" t="s">
        <v>2196</v>
      </c>
      <c r="L86" t="s">
        <v>2208</v>
      </c>
      <c r="N86" t="s">
        <v>2289</v>
      </c>
      <c r="O86" t="s">
        <v>2289</v>
      </c>
      <c r="P86" t="s">
        <v>2289</v>
      </c>
      <c r="Q86" s="38"/>
    </row>
    <row r="87" spans="1:17" hidden="1">
      <c r="A87">
        <v>633</v>
      </c>
      <c r="B87" s="1">
        <v>1144050165</v>
      </c>
      <c r="C87" s="3" t="s">
        <v>1470</v>
      </c>
      <c r="D87" s="3" t="s">
        <v>1471</v>
      </c>
      <c r="E87" s="2">
        <v>3148666763</v>
      </c>
      <c r="F87" s="4" t="s">
        <v>13</v>
      </c>
      <c r="G87" t="s">
        <v>218</v>
      </c>
      <c r="H87" t="s">
        <v>58</v>
      </c>
      <c r="K87" t="s">
        <v>2196</v>
      </c>
      <c r="L87" t="s">
        <v>2208</v>
      </c>
      <c r="N87" t="s">
        <v>2289</v>
      </c>
      <c r="O87" t="s">
        <v>2289</v>
      </c>
      <c r="P87" t="s">
        <v>2289</v>
      </c>
      <c r="Q87" s="38"/>
    </row>
    <row r="88" spans="1:17" hidden="1">
      <c r="A88">
        <v>643</v>
      </c>
      <c r="B88" s="1">
        <v>31991132</v>
      </c>
      <c r="C88" s="3" t="s">
        <v>1492</v>
      </c>
      <c r="D88" s="3" t="s">
        <v>1493</v>
      </c>
      <c r="E88" s="2">
        <v>3158538122</v>
      </c>
      <c r="F88" s="4" t="s">
        <v>13</v>
      </c>
      <c r="G88" t="s">
        <v>218</v>
      </c>
      <c r="H88" t="s">
        <v>58</v>
      </c>
      <c r="K88" t="s">
        <v>2196</v>
      </c>
      <c r="L88" t="s">
        <v>2208</v>
      </c>
      <c r="N88" t="s">
        <v>2289</v>
      </c>
      <c r="O88" t="s">
        <v>2289</v>
      </c>
      <c r="P88" t="s">
        <v>2289</v>
      </c>
      <c r="Q88" s="38"/>
    </row>
    <row r="89" spans="1:17" hidden="1">
      <c r="A89">
        <v>646</v>
      </c>
      <c r="B89" s="1">
        <v>16704731</v>
      </c>
      <c r="C89" s="3" t="s">
        <v>1498</v>
      </c>
      <c r="D89" s="3" t="s">
        <v>1499</v>
      </c>
      <c r="E89" s="2">
        <v>3175139143</v>
      </c>
      <c r="F89" s="4" t="s">
        <v>13</v>
      </c>
      <c r="G89" t="s">
        <v>218</v>
      </c>
      <c r="H89" t="s">
        <v>58</v>
      </c>
      <c r="K89" t="s">
        <v>2196</v>
      </c>
      <c r="L89" t="s">
        <v>2208</v>
      </c>
      <c r="N89" t="s">
        <v>2289</v>
      </c>
      <c r="O89" t="s">
        <v>2289</v>
      </c>
      <c r="P89" t="s">
        <v>2289</v>
      </c>
      <c r="Q89" s="38"/>
    </row>
    <row r="90" spans="1:17" hidden="1">
      <c r="A90">
        <v>650</v>
      </c>
      <c r="B90" s="1">
        <v>16657031</v>
      </c>
      <c r="C90" s="3" t="s">
        <v>1506</v>
      </c>
      <c r="D90" s="3" t="s">
        <v>1507</v>
      </c>
      <c r="E90" s="2">
        <v>3156010931</v>
      </c>
      <c r="F90" s="4" t="s">
        <v>13</v>
      </c>
      <c r="G90" t="s">
        <v>218</v>
      </c>
      <c r="H90" t="s">
        <v>58</v>
      </c>
      <c r="K90" t="s">
        <v>2196</v>
      </c>
      <c r="L90" t="s">
        <v>2208</v>
      </c>
      <c r="N90" t="s">
        <v>2289</v>
      </c>
      <c r="O90" t="s">
        <v>2289</v>
      </c>
      <c r="P90" t="s">
        <v>2289</v>
      </c>
      <c r="Q90" s="38"/>
    </row>
    <row r="91" spans="1:17" hidden="1">
      <c r="A91">
        <v>705</v>
      </c>
      <c r="B91" s="1">
        <v>66902328</v>
      </c>
      <c r="C91" s="3" t="s">
        <v>1626</v>
      </c>
      <c r="D91" s="3" t="s">
        <v>1627</v>
      </c>
      <c r="E91" s="2">
        <v>3002016260</v>
      </c>
      <c r="F91" s="4" t="s">
        <v>13</v>
      </c>
      <c r="G91" t="s">
        <v>218</v>
      </c>
      <c r="H91" t="s">
        <v>58</v>
      </c>
      <c r="K91" t="s">
        <v>2196</v>
      </c>
      <c r="L91" t="s">
        <v>2208</v>
      </c>
      <c r="N91" t="s">
        <v>2289</v>
      </c>
      <c r="O91" t="s">
        <v>2289</v>
      </c>
      <c r="P91" t="s">
        <v>2289</v>
      </c>
      <c r="Q91" s="38"/>
    </row>
    <row r="92" spans="1:17" hidden="1">
      <c r="A92">
        <v>718</v>
      </c>
      <c r="B92" s="1">
        <v>1082691490</v>
      </c>
      <c r="C92" s="3" t="s">
        <v>1654</v>
      </c>
      <c r="D92" s="3" t="s">
        <v>1655</v>
      </c>
      <c r="E92" s="2">
        <v>3152531109</v>
      </c>
      <c r="F92" s="4" t="s">
        <v>13</v>
      </c>
      <c r="G92" t="s">
        <v>218</v>
      </c>
      <c r="H92" t="s">
        <v>58</v>
      </c>
      <c r="K92" t="s">
        <v>2196</v>
      </c>
      <c r="L92" t="s">
        <v>2208</v>
      </c>
      <c r="N92" t="s">
        <v>2289</v>
      </c>
      <c r="O92" t="s">
        <v>2289</v>
      </c>
      <c r="P92" t="s">
        <v>2289</v>
      </c>
      <c r="Q92" s="38"/>
    </row>
    <row r="93" spans="1:17" hidden="1">
      <c r="A93">
        <v>746</v>
      </c>
      <c r="B93" s="1">
        <v>1107037591</v>
      </c>
      <c r="C93" s="3" t="s">
        <v>1714</v>
      </c>
      <c r="D93" s="3" t="s">
        <v>1715</v>
      </c>
      <c r="E93" s="2">
        <v>3136969589</v>
      </c>
      <c r="F93" s="4" t="s">
        <v>13</v>
      </c>
      <c r="G93" t="s">
        <v>218</v>
      </c>
      <c r="H93" t="s">
        <v>58</v>
      </c>
      <c r="K93" t="s">
        <v>2196</v>
      </c>
      <c r="L93" t="s">
        <v>2208</v>
      </c>
      <c r="N93" t="s">
        <v>2289</v>
      </c>
      <c r="O93" t="s">
        <v>2289</v>
      </c>
      <c r="P93" t="s">
        <v>2289</v>
      </c>
      <c r="Q93" s="38"/>
    </row>
    <row r="94" spans="1:17" hidden="1">
      <c r="A94">
        <v>752</v>
      </c>
      <c r="B94" s="1">
        <v>66988420</v>
      </c>
      <c r="C94" s="3" t="s">
        <v>1726</v>
      </c>
      <c r="D94" s="3" t="s">
        <v>1727</v>
      </c>
      <c r="E94" s="2">
        <v>3163971523</v>
      </c>
      <c r="F94" s="4" t="s">
        <v>18</v>
      </c>
      <c r="G94" t="s">
        <v>218</v>
      </c>
      <c r="H94" t="s">
        <v>58</v>
      </c>
      <c r="K94" t="s">
        <v>2196</v>
      </c>
      <c r="L94" t="s">
        <v>2208</v>
      </c>
      <c r="N94" t="s">
        <v>2289</v>
      </c>
      <c r="O94" t="s">
        <v>2289</v>
      </c>
      <c r="P94" t="s">
        <v>2289</v>
      </c>
      <c r="Q94" s="38"/>
    </row>
    <row r="95" spans="1:17" hidden="1">
      <c r="A95">
        <v>774</v>
      </c>
      <c r="B95" s="1">
        <v>16802113</v>
      </c>
      <c r="C95" s="3" t="s">
        <v>1775</v>
      </c>
      <c r="D95" s="3" t="s">
        <v>1776</v>
      </c>
      <c r="E95" s="2">
        <v>3022845547</v>
      </c>
      <c r="F95" s="4" t="s">
        <v>13</v>
      </c>
      <c r="G95" t="s">
        <v>218</v>
      </c>
      <c r="H95" t="s">
        <v>58</v>
      </c>
      <c r="K95" t="s">
        <v>2196</v>
      </c>
      <c r="L95" t="s">
        <v>2208</v>
      </c>
      <c r="N95" t="s">
        <v>2289</v>
      </c>
      <c r="O95" t="s">
        <v>2289</v>
      </c>
      <c r="P95" t="s">
        <v>2289</v>
      </c>
      <c r="Q95" s="38"/>
    </row>
    <row r="96" spans="1:17" hidden="1">
      <c r="A96">
        <v>799</v>
      </c>
      <c r="B96" s="1">
        <v>79322975</v>
      </c>
      <c r="C96" s="3" t="s">
        <v>1830</v>
      </c>
      <c r="D96" s="3" t="s">
        <v>1831</v>
      </c>
      <c r="E96" s="2">
        <v>3152752456</v>
      </c>
      <c r="F96" s="4" t="s">
        <v>18</v>
      </c>
      <c r="G96" t="s">
        <v>218</v>
      </c>
      <c r="H96" t="s">
        <v>58</v>
      </c>
      <c r="K96" t="s">
        <v>2196</v>
      </c>
      <c r="L96" t="s">
        <v>2208</v>
      </c>
      <c r="N96" t="s">
        <v>2289</v>
      </c>
      <c r="O96" t="s">
        <v>2289</v>
      </c>
      <c r="P96" t="s">
        <v>2289</v>
      </c>
      <c r="Q96" s="38"/>
    </row>
    <row r="97" spans="1:17" hidden="1">
      <c r="A97">
        <v>817</v>
      </c>
      <c r="B97" s="1">
        <v>31154053</v>
      </c>
      <c r="C97" s="3" t="s">
        <v>1870</v>
      </c>
      <c r="D97" s="3" t="s">
        <v>1871</v>
      </c>
      <c r="E97" s="2">
        <v>3156587815</v>
      </c>
      <c r="F97" s="4" t="s">
        <v>13</v>
      </c>
      <c r="G97" t="s">
        <v>218</v>
      </c>
      <c r="H97" t="s">
        <v>58</v>
      </c>
      <c r="K97" t="s">
        <v>2196</v>
      </c>
      <c r="L97" t="s">
        <v>2208</v>
      </c>
      <c r="N97" t="s">
        <v>2289</v>
      </c>
      <c r="O97" t="s">
        <v>2289</v>
      </c>
      <c r="P97" t="s">
        <v>2289</v>
      </c>
      <c r="Q97" s="38"/>
    </row>
    <row r="98" spans="1:17" hidden="1">
      <c r="A98">
        <v>821</v>
      </c>
      <c r="B98" s="1">
        <v>66756738</v>
      </c>
      <c r="C98" s="3" t="s">
        <v>1879</v>
      </c>
      <c r="D98" s="3" t="s">
        <v>1880</v>
      </c>
      <c r="E98" s="2">
        <v>3023784711</v>
      </c>
      <c r="F98" s="4" t="s">
        <v>13</v>
      </c>
      <c r="G98" t="s">
        <v>218</v>
      </c>
      <c r="H98" t="s">
        <v>58</v>
      </c>
      <c r="K98" t="s">
        <v>2196</v>
      </c>
      <c r="L98" t="s">
        <v>2208</v>
      </c>
      <c r="N98" t="s">
        <v>2289</v>
      </c>
      <c r="O98" t="s">
        <v>2289</v>
      </c>
      <c r="P98" t="s">
        <v>2289</v>
      </c>
      <c r="Q98" s="38"/>
    </row>
    <row r="99" spans="1:17" hidden="1">
      <c r="A99">
        <v>843</v>
      </c>
      <c r="B99" s="1">
        <v>29116903</v>
      </c>
      <c r="C99" s="3" t="s">
        <v>1925</v>
      </c>
      <c r="D99" s="3" t="s">
        <v>1926</v>
      </c>
      <c r="E99" s="2">
        <v>3223831136</v>
      </c>
      <c r="F99" s="4" t="s">
        <v>13</v>
      </c>
      <c r="G99" t="s">
        <v>218</v>
      </c>
      <c r="H99" t="s">
        <v>58</v>
      </c>
      <c r="K99" t="s">
        <v>2196</v>
      </c>
      <c r="L99" t="s">
        <v>2208</v>
      </c>
      <c r="N99" t="s">
        <v>2289</v>
      </c>
      <c r="O99" t="s">
        <v>2289</v>
      </c>
      <c r="P99" t="s">
        <v>2289</v>
      </c>
      <c r="Q99" s="38"/>
    </row>
    <row r="100" spans="1:17">
      <c r="A100">
        <v>356</v>
      </c>
      <c r="B100" s="1">
        <v>1107101884</v>
      </c>
      <c r="C100" s="3" t="s">
        <v>866</v>
      </c>
      <c r="D100" s="3" t="s">
        <v>867</v>
      </c>
      <c r="E100" s="2">
        <v>3113968259</v>
      </c>
      <c r="F100" s="4" t="s">
        <v>18</v>
      </c>
      <c r="G100" t="s">
        <v>868</v>
      </c>
      <c r="H100" t="s">
        <v>58</v>
      </c>
      <c r="K100" t="s">
        <v>2196</v>
      </c>
      <c r="L100" t="s">
        <v>2208</v>
      </c>
      <c r="N100" t="s">
        <v>2292</v>
      </c>
      <c r="O100">
        <v>139</v>
      </c>
      <c r="P100" t="s">
        <v>2293</v>
      </c>
      <c r="Q100" s="38">
        <v>114000</v>
      </c>
    </row>
    <row r="101" spans="1:17">
      <c r="A101">
        <v>780</v>
      </c>
      <c r="B101" s="1">
        <v>1115070755</v>
      </c>
      <c r="C101" s="3" t="s">
        <v>1788</v>
      </c>
      <c r="D101" s="3" t="s">
        <v>1789</v>
      </c>
      <c r="E101" s="2">
        <v>3163248594</v>
      </c>
      <c r="F101" s="4" t="s">
        <v>18</v>
      </c>
      <c r="G101" t="s">
        <v>1790</v>
      </c>
      <c r="H101" t="s">
        <v>58</v>
      </c>
      <c r="K101" t="s">
        <v>2196</v>
      </c>
      <c r="L101" t="s">
        <v>2208</v>
      </c>
      <c r="N101" t="s">
        <v>2292</v>
      </c>
      <c r="O101">
        <v>139</v>
      </c>
      <c r="P101" t="s">
        <v>2293</v>
      </c>
      <c r="Q101" s="38">
        <v>114000</v>
      </c>
    </row>
    <row r="102" spans="1:17">
      <c r="A102">
        <v>14</v>
      </c>
      <c r="B102" s="1">
        <v>16365591</v>
      </c>
      <c r="C102" t="s">
        <v>55</v>
      </c>
      <c r="D102" t="s">
        <v>56</v>
      </c>
      <c r="E102" s="2">
        <v>3127552936</v>
      </c>
      <c r="F102" s="2" t="s">
        <v>13</v>
      </c>
      <c r="G102" t="s">
        <v>57</v>
      </c>
      <c r="H102" t="s">
        <v>58</v>
      </c>
      <c r="K102" t="s">
        <v>2196</v>
      </c>
      <c r="L102" t="s">
        <v>2208</v>
      </c>
      <c r="N102" t="s">
        <v>2292</v>
      </c>
      <c r="O102">
        <v>139</v>
      </c>
      <c r="P102" t="s">
        <v>2293</v>
      </c>
      <c r="Q102" s="38">
        <v>114000</v>
      </c>
    </row>
    <row r="103" spans="1:17">
      <c r="A103">
        <v>292</v>
      </c>
      <c r="B103" s="1">
        <v>29504590</v>
      </c>
      <c r="C103" s="3" t="s">
        <v>719</v>
      </c>
      <c r="D103" s="3" t="s">
        <v>720</v>
      </c>
      <c r="E103" s="2">
        <v>3206301032</v>
      </c>
      <c r="F103" s="4" t="s">
        <v>18</v>
      </c>
      <c r="G103" t="s">
        <v>721</v>
      </c>
      <c r="H103" t="s">
        <v>58</v>
      </c>
      <c r="K103" t="s">
        <v>2196</v>
      </c>
      <c r="L103" t="s">
        <v>2208</v>
      </c>
      <c r="N103" t="s">
        <v>2292</v>
      </c>
      <c r="O103">
        <v>139</v>
      </c>
      <c r="P103" t="s">
        <v>2293</v>
      </c>
      <c r="Q103" s="38">
        <v>114000</v>
      </c>
    </row>
    <row r="104" spans="1:17">
      <c r="A104">
        <v>529</v>
      </c>
      <c r="B104" s="1">
        <v>34557114</v>
      </c>
      <c r="C104" s="3" t="s">
        <v>1253</v>
      </c>
      <c r="D104" s="3" t="s">
        <v>1254</v>
      </c>
      <c r="E104" s="2">
        <v>3127820448</v>
      </c>
      <c r="F104" s="4" t="s">
        <v>13</v>
      </c>
      <c r="G104" t="s">
        <v>385</v>
      </c>
      <c r="H104" t="s">
        <v>58</v>
      </c>
      <c r="K104" t="s">
        <v>2196</v>
      </c>
      <c r="L104" t="s">
        <v>2208</v>
      </c>
      <c r="N104" t="s">
        <v>2292</v>
      </c>
      <c r="O104">
        <v>139</v>
      </c>
      <c r="P104" t="s">
        <v>2293</v>
      </c>
      <c r="Q104" s="38">
        <v>114000</v>
      </c>
    </row>
    <row r="105" spans="1:17">
      <c r="A105">
        <v>145</v>
      </c>
      <c r="B105" s="1">
        <v>34563313</v>
      </c>
      <c r="C105" s="3" t="s">
        <v>383</v>
      </c>
      <c r="D105" s="3" t="s">
        <v>384</v>
      </c>
      <c r="E105" s="2">
        <v>3106653818</v>
      </c>
      <c r="F105" s="4" t="s">
        <v>13</v>
      </c>
      <c r="G105" t="s">
        <v>385</v>
      </c>
      <c r="H105" t="s">
        <v>58</v>
      </c>
      <c r="K105" t="s">
        <v>2196</v>
      </c>
      <c r="L105" t="s">
        <v>2208</v>
      </c>
      <c r="N105" t="s">
        <v>2292</v>
      </c>
      <c r="O105">
        <v>139</v>
      </c>
      <c r="P105" t="s">
        <v>2293</v>
      </c>
      <c r="Q105" s="38">
        <v>114000</v>
      </c>
    </row>
    <row r="106" spans="1:17" hidden="1">
      <c r="A106">
        <v>228</v>
      </c>
      <c r="B106" s="1">
        <v>1006011630</v>
      </c>
      <c r="C106" s="3" t="s">
        <v>573</v>
      </c>
      <c r="D106" s="3" t="s">
        <v>574</v>
      </c>
      <c r="E106" s="2">
        <v>3136166814</v>
      </c>
      <c r="F106" s="4" t="s">
        <v>23</v>
      </c>
      <c r="G106" t="s">
        <v>575</v>
      </c>
      <c r="H106" t="s">
        <v>58</v>
      </c>
      <c r="K106" t="s">
        <v>2196</v>
      </c>
      <c r="L106" t="s">
        <v>2208</v>
      </c>
      <c r="N106" t="s">
        <v>2289</v>
      </c>
      <c r="O106" t="s">
        <v>2289</v>
      </c>
      <c r="P106" t="s">
        <v>2289</v>
      </c>
      <c r="Q106" s="38"/>
    </row>
    <row r="107" spans="1:17" hidden="1">
      <c r="A107">
        <v>232</v>
      </c>
      <c r="B107" s="1">
        <v>16691610</v>
      </c>
      <c r="C107" s="3" t="s">
        <v>584</v>
      </c>
      <c r="D107" s="3" t="s">
        <v>585</v>
      </c>
      <c r="E107" s="2">
        <v>3185508445</v>
      </c>
      <c r="F107" s="4" t="s">
        <v>13</v>
      </c>
      <c r="G107" t="s">
        <v>575</v>
      </c>
      <c r="H107" t="s">
        <v>58</v>
      </c>
      <c r="K107" t="s">
        <v>2196</v>
      </c>
      <c r="L107" t="s">
        <v>2208</v>
      </c>
      <c r="N107" t="s">
        <v>2289</v>
      </c>
      <c r="O107" t="s">
        <v>2289</v>
      </c>
      <c r="P107" t="s">
        <v>2289</v>
      </c>
      <c r="Q107" s="38"/>
    </row>
    <row r="108" spans="1:17" hidden="1">
      <c r="A108">
        <v>317</v>
      </c>
      <c r="B108" s="1">
        <v>66883864</v>
      </c>
      <c r="C108" s="3" t="s">
        <v>776</v>
      </c>
      <c r="D108" s="3" t="s">
        <v>777</v>
      </c>
      <c r="E108" s="2">
        <v>3163012805</v>
      </c>
      <c r="F108" s="4" t="s">
        <v>13</v>
      </c>
      <c r="G108" t="s">
        <v>575</v>
      </c>
      <c r="H108" t="s">
        <v>58</v>
      </c>
      <c r="K108" t="s">
        <v>2196</v>
      </c>
      <c r="L108" t="s">
        <v>2208</v>
      </c>
      <c r="N108" t="s">
        <v>2289</v>
      </c>
      <c r="O108" t="s">
        <v>2289</v>
      </c>
      <c r="P108" t="s">
        <v>2289</v>
      </c>
      <c r="Q108" s="38"/>
    </row>
    <row r="109" spans="1:17" hidden="1">
      <c r="A109">
        <v>421</v>
      </c>
      <c r="B109" s="1">
        <v>76334126</v>
      </c>
      <c r="C109" s="3" t="s">
        <v>1014</v>
      </c>
      <c r="D109" s="3" t="s">
        <v>1015</v>
      </c>
      <c r="E109" s="2">
        <v>3011201159</v>
      </c>
      <c r="F109" s="4" t="s">
        <v>13</v>
      </c>
      <c r="G109" t="s">
        <v>575</v>
      </c>
      <c r="H109" t="s">
        <v>58</v>
      </c>
      <c r="K109" t="s">
        <v>2196</v>
      </c>
      <c r="L109" t="s">
        <v>2208</v>
      </c>
      <c r="N109" t="s">
        <v>2289</v>
      </c>
      <c r="O109" t="s">
        <v>2289</v>
      </c>
      <c r="P109" t="s">
        <v>2289</v>
      </c>
      <c r="Q109" s="38"/>
    </row>
    <row r="110" spans="1:17" hidden="1">
      <c r="A110">
        <v>458</v>
      </c>
      <c r="B110" s="1">
        <v>1193557666</v>
      </c>
      <c r="C110" s="3" t="s">
        <v>1095</v>
      </c>
      <c r="D110" s="3" t="s">
        <v>1096</v>
      </c>
      <c r="E110" s="2">
        <v>3226136106</v>
      </c>
      <c r="F110" s="4" t="s">
        <v>18</v>
      </c>
      <c r="G110" t="s">
        <v>575</v>
      </c>
      <c r="H110" t="s">
        <v>58</v>
      </c>
      <c r="K110" t="s">
        <v>2196</v>
      </c>
      <c r="L110" t="s">
        <v>2208</v>
      </c>
      <c r="N110" t="s">
        <v>2289</v>
      </c>
      <c r="O110" t="s">
        <v>2289</v>
      </c>
      <c r="P110" t="s">
        <v>2289</v>
      </c>
      <c r="Q110" s="38"/>
    </row>
    <row r="111" spans="1:17" hidden="1">
      <c r="A111">
        <v>513</v>
      </c>
      <c r="B111" s="1">
        <v>16774417</v>
      </c>
      <c r="C111" s="3" t="s">
        <v>1217</v>
      </c>
      <c r="D111" s="3" t="s">
        <v>1218</v>
      </c>
      <c r="E111" s="2">
        <v>3155443504</v>
      </c>
      <c r="F111" s="4" t="s">
        <v>13</v>
      </c>
      <c r="G111" t="s">
        <v>575</v>
      </c>
      <c r="H111" t="s">
        <v>58</v>
      </c>
      <c r="K111" t="s">
        <v>2196</v>
      </c>
      <c r="L111" t="s">
        <v>2208</v>
      </c>
      <c r="N111" t="s">
        <v>2289</v>
      </c>
      <c r="O111" t="s">
        <v>2289</v>
      </c>
      <c r="P111" t="s">
        <v>2289</v>
      </c>
      <c r="Q111" s="38"/>
    </row>
    <row r="112" spans="1:17" hidden="1">
      <c r="A112">
        <v>562</v>
      </c>
      <c r="B112" s="1">
        <v>94402465</v>
      </c>
      <c r="C112" s="3" t="s">
        <v>1323</v>
      </c>
      <c r="D112" s="3" t="s">
        <v>1324</v>
      </c>
      <c r="E112" s="2">
        <v>3162594642</v>
      </c>
      <c r="F112" s="4" t="s">
        <v>23</v>
      </c>
      <c r="G112" t="s">
        <v>575</v>
      </c>
      <c r="H112" t="s">
        <v>58</v>
      </c>
      <c r="K112" t="s">
        <v>2196</v>
      </c>
      <c r="L112" t="s">
        <v>2208</v>
      </c>
      <c r="N112" t="s">
        <v>2289</v>
      </c>
      <c r="O112" t="s">
        <v>2289</v>
      </c>
      <c r="P112" t="s">
        <v>2289</v>
      </c>
      <c r="Q112" s="38"/>
    </row>
    <row r="113" spans="1:17" hidden="1">
      <c r="A113">
        <v>572</v>
      </c>
      <c r="B113" s="1">
        <v>94294427</v>
      </c>
      <c r="C113" s="3" t="s">
        <v>1344</v>
      </c>
      <c r="D113" s="3" t="s">
        <v>1345</v>
      </c>
      <c r="E113" s="2">
        <v>3233008510</v>
      </c>
      <c r="F113" s="4" t="s">
        <v>23</v>
      </c>
      <c r="G113" t="s">
        <v>575</v>
      </c>
      <c r="H113" t="s">
        <v>58</v>
      </c>
      <c r="K113" t="s">
        <v>2196</v>
      </c>
      <c r="L113" t="s">
        <v>2208</v>
      </c>
      <c r="N113" t="s">
        <v>2289</v>
      </c>
      <c r="O113" t="s">
        <v>2289</v>
      </c>
      <c r="P113" t="s">
        <v>2289</v>
      </c>
      <c r="Q113" s="38"/>
    </row>
    <row r="114" spans="1:17" hidden="1">
      <c r="A114">
        <v>592</v>
      </c>
      <c r="B114" s="1">
        <v>6318361</v>
      </c>
      <c r="C114" s="3" t="s">
        <v>1385</v>
      </c>
      <c r="D114" s="3" t="s">
        <v>1386</v>
      </c>
      <c r="E114" s="2">
        <v>3206670824</v>
      </c>
      <c r="F114" s="4" t="s">
        <v>18</v>
      </c>
      <c r="G114" t="s">
        <v>575</v>
      </c>
      <c r="H114" t="s">
        <v>58</v>
      </c>
      <c r="K114" t="s">
        <v>2196</v>
      </c>
      <c r="L114" t="s">
        <v>2208</v>
      </c>
      <c r="N114" t="s">
        <v>2289</v>
      </c>
      <c r="O114" t="s">
        <v>2289</v>
      </c>
      <c r="P114" t="s">
        <v>2289</v>
      </c>
      <c r="Q114" s="38"/>
    </row>
    <row r="115" spans="1:17" hidden="1">
      <c r="A115">
        <v>603</v>
      </c>
      <c r="B115" s="1">
        <v>38656363</v>
      </c>
      <c r="C115" s="3" t="s">
        <v>1407</v>
      </c>
      <c r="D115" s="3" t="s">
        <v>1408</v>
      </c>
      <c r="E115" s="2">
        <v>3107137612</v>
      </c>
      <c r="F115" s="4" t="s">
        <v>18</v>
      </c>
      <c r="G115" t="s">
        <v>575</v>
      </c>
      <c r="H115" t="s">
        <v>58</v>
      </c>
      <c r="K115" t="s">
        <v>2196</v>
      </c>
      <c r="L115" t="s">
        <v>2208</v>
      </c>
      <c r="N115" t="s">
        <v>2289</v>
      </c>
      <c r="O115" t="s">
        <v>2289</v>
      </c>
      <c r="P115" t="s">
        <v>2289</v>
      </c>
      <c r="Q115" s="38"/>
    </row>
    <row r="116" spans="1:17" hidden="1">
      <c r="A116">
        <v>636</v>
      </c>
      <c r="B116" s="1">
        <v>1143927722</v>
      </c>
      <c r="C116" s="3" t="s">
        <v>1476</v>
      </c>
      <c r="D116" s="3" t="s">
        <v>1477</v>
      </c>
      <c r="E116" s="2">
        <v>3155295459</v>
      </c>
      <c r="F116" s="4" t="s">
        <v>18</v>
      </c>
      <c r="G116" t="s">
        <v>575</v>
      </c>
      <c r="H116" t="s">
        <v>58</v>
      </c>
      <c r="K116" t="s">
        <v>2196</v>
      </c>
      <c r="L116" t="s">
        <v>2208</v>
      </c>
      <c r="N116" t="s">
        <v>2289</v>
      </c>
      <c r="O116" t="s">
        <v>2289</v>
      </c>
      <c r="P116" t="s">
        <v>2289</v>
      </c>
      <c r="Q116" s="38"/>
    </row>
    <row r="117" spans="1:17" hidden="1">
      <c r="A117">
        <v>665</v>
      </c>
      <c r="B117" s="1">
        <v>16755044</v>
      </c>
      <c r="C117" s="3" t="s">
        <v>1539</v>
      </c>
      <c r="D117" s="3" t="s">
        <v>1540</v>
      </c>
      <c r="E117" s="2">
        <v>3158339618</v>
      </c>
      <c r="F117" s="4" t="s">
        <v>18</v>
      </c>
      <c r="G117" t="s">
        <v>575</v>
      </c>
      <c r="H117" t="s">
        <v>58</v>
      </c>
      <c r="K117" t="s">
        <v>2196</v>
      </c>
      <c r="L117" t="s">
        <v>2208</v>
      </c>
      <c r="N117" t="s">
        <v>2289</v>
      </c>
      <c r="O117" t="s">
        <v>2289</v>
      </c>
      <c r="P117" t="s">
        <v>2289</v>
      </c>
      <c r="Q117" s="38"/>
    </row>
    <row r="118" spans="1:17" hidden="1">
      <c r="A118">
        <v>691</v>
      </c>
      <c r="B118" s="1">
        <v>66768584</v>
      </c>
      <c r="C118" s="3" t="s">
        <v>1594</v>
      </c>
      <c r="D118" s="3" t="s">
        <v>1595</v>
      </c>
      <c r="E118" s="2">
        <v>3128326519</v>
      </c>
      <c r="F118" s="4" t="s">
        <v>23</v>
      </c>
      <c r="G118" t="s">
        <v>575</v>
      </c>
      <c r="H118" t="s">
        <v>58</v>
      </c>
      <c r="K118" t="s">
        <v>2196</v>
      </c>
      <c r="L118" t="s">
        <v>2208</v>
      </c>
      <c r="N118" t="s">
        <v>2289</v>
      </c>
      <c r="O118" t="s">
        <v>2289</v>
      </c>
      <c r="P118" t="s">
        <v>2289</v>
      </c>
      <c r="Q118" s="38"/>
    </row>
    <row r="119" spans="1:17" hidden="1">
      <c r="A119">
        <v>713</v>
      </c>
      <c r="B119" s="1">
        <v>1083874094</v>
      </c>
      <c r="C119" s="3" t="s">
        <v>1644</v>
      </c>
      <c r="D119" s="3" t="s">
        <v>1645</v>
      </c>
      <c r="E119" s="2">
        <v>3214058413</v>
      </c>
      <c r="F119" s="4" t="s">
        <v>13</v>
      </c>
      <c r="G119" t="s">
        <v>575</v>
      </c>
      <c r="H119" t="s">
        <v>58</v>
      </c>
      <c r="K119" t="s">
        <v>2196</v>
      </c>
      <c r="L119" t="s">
        <v>2208</v>
      </c>
      <c r="N119" t="s">
        <v>2289</v>
      </c>
      <c r="O119" t="s">
        <v>2289</v>
      </c>
      <c r="P119" t="s">
        <v>2289</v>
      </c>
      <c r="Q119" s="38"/>
    </row>
    <row r="120" spans="1:17" hidden="1">
      <c r="A120">
        <v>761</v>
      </c>
      <c r="B120" s="1">
        <v>1144101665</v>
      </c>
      <c r="C120" s="3" t="s">
        <v>1746</v>
      </c>
      <c r="D120" s="3" t="s">
        <v>1747</v>
      </c>
      <c r="E120" s="2">
        <v>3104175081</v>
      </c>
      <c r="F120" s="4" t="s">
        <v>18</v>
      </c>
      <c r="G120" t="s">
        <v>575</v>
      </c>
      <c r="H120" t="s">
        <v>58</v>
      </c>
      <c r="K120" t="s">
        <v>2196</v>
      </c>
      <c r="L120" t="s">
        <v>2208</v>
      </c>
      <c r="N120" t="s">
        <v>2289</v>
      </c>
      <c r="O120" t="s">
        <v>2289</v>
      </c>
      <c r="P120" t="s">
        <v>2289</v>
      </c>
      <c r="Q120" s="38"/>
    </row>
    <row r="121" spans="1:17" hidden="1">
      <c r="A121">
        <v>775</v>
      </c>
      <c r="B121" s="1">
        <v>31956660</v>
      </c>
      <c r="C121" s="3" t="s">
        <v>1777</v>
      </c>
      <c r="D121" s="3" t="s">
        <v>1778</v>
      </c>
      <c r="E121" s="2">
        <v>3215880354</v>
      </c>
      <c r="F121" s="4" t="s">
        <v>23</v>
      </c>
      <c r="G121" t="s">
        <v>575</v>
      </c>
      <c r="H121" t="s">
        <v>58</v>
      </c>
      <c r="K121" t="s">
        <v>2196</v>
      </c>
      <c r="L121" t="s">
        <v>2208</v>
      </c>
      <c r="N121" t="s">
        <v>2289</v>
      </c>
      <c r="O121" t="s">
        <v>2289</v>
      </c>
      <c r="P121" t="s">
        <v>2289</v>
      </c>
      <c r="Q121" s="38"/>
    </row>
    <row r="122" spans="1:17" hidden="1">
      <c r="A122">
        <v>851</v>
      </c>
      <c r="B122" s="1">
        <v>1144093187</v>
      </c>
      <c r="C122" s="3" t="s">
        <v>1942</v>
      </c>
      <c r="D122" s="3" t="s">
        <v>1943</v>
      </c>
      <c r="E122" s="2">
        <v>3197561467</v>
      </c>
      <c r="F122" s="4" t="s">
        <v>18</v>
      </c>
      <c r="G122" t="s">
        <v>575</v>
      </c>
      <c r="H122" t="s">
        <v>58</v>
      </c>
      <c r="K122" t="s">
        <v>2196</v>
      </c>
      <c r="L122" t="s">
        <v>2208</v>
      </c>
      <c r="N122" t="s">
        <v>2289</v>
      </c>
      <c r="O122" t="s">
        <v>2289</v>
      </c>
      <c r="P122" t="s">
        <v>2289</v>
      </c>
      <c r="Q122" s="38"/>
    </row>
    <row r="123" spans="1:17">
      <c r="A123">
        <v>337</v>
      </c>
      <c r="B123" s="1">
        <v>16278915</v>
      </c>
      <c r="C123" s="3" t="s">
        <v>822</v>
      </c>
      <c r="D123" s="3" t="s">
        <v>823</v>
      </c>
      <c r="E123" s="2">
        <v>3178295520</v>
      </c>
      <c r="F123" s="4" t="s">
        <v>23</v>
      </c>
      <c r="G123" t="s">
        <v>155</v>
      </c>
      <c r="H123" t="s">
        <v>58</v>
      </c>
      <c r="K123" t="s">
        <v>2196</v>
      </c>
      <c r="L123" t="s">
        <v>2208</v>
      </c>
      <c r="N123" t="s">
        <v>2292</v>
      </c>
      <c r="O123">
        <v>139</v>
      </c>
      <c r="P123" t="s">
        <v>2293</v>
      </c>
      <c r="Q123" s="38">
        <v>114000</v>
      </c>
    </row>
    <row r="124" spans="1:17">
      <c r="A124">
        <v>179</v>
      </c>
      <c r="B124" s="1">
        <v>6645385</v>
      </c>
      <c r="C124" s="3" t="s">
        <v>461</v>
      </c>
      <c r="D124" s="3" t="s">
        <v>462</v>
      </c>
      <c r="E124" s="2">
        <v>3127030377</v>
      </c>
      <c r="F124" s="4" t="s">
        <v>13</v>
      </c>
      <c r="G124" t="s">
        <v>155</v>
      </c>
      <c r="H124" t="s">
        <v>58</v>
      </c>
      <c r="K124" t="s">
        <v>2196</v>
      </c>
      <c r="L124" t="s">
        <v>2208</v>
      </c>
      <c r="N124" t="s">
        <v>2292</v>
      </c>
      <c r="O124">
        <v>139</v>
      </c>
      <c r="P124" t="s">
        <v>2293</v>
      </c>
      <c r="Q124" s="38">
        <v>114000</v>
      </c>
    </row>
    <row r="125" spans="1:17">
      <c r="A125">
        <v>112</v>
      </c>
      <c r="B125" s="1">
        <v>66711584</v>
      </c>
      <c r="C125" s="3" t="s">
        <v>306</v>
      </c>
      <c r="D125" s="3" t="s">
        <v>307</v>
      </c>
      <c r="E125" s="2">
        <v>3178234290</v>
      </c>
      <c r="F125" s="4" t="s">
        <v>18</v>
      </c>
      <c r="G125" t="s">
        <v>57</v>
      </c>
      <c r="H125" t="s">
        <v>58</v>
      </c>
      <c r="K125" t="s">
        <v>2196</v>
      </c>
      <c r="L125" t="s">
        <v>2208</v>
      </c>
      <c r="N125" t="s">
        <v>2292</v>
      </c>
      <c r="O125">
        <v>139</v>
      </c>
      <c r="P125" t="s">
        <v>2293</v>
      </c>
      <c r="Q125" s="38">
        <v>114000</v>
      </c>
    </row>
    <row r="126" spans="1:17">
      <c r="A126">
        <v>954</v>
      </c>
      <c r="B126" s="1">
        <v>67014602</v>
      </c>
      <c r="C126" s="3" t="s">
        <v>2169</v>
      </c>
      <c r="D126" s="3" t="s">
        <v>2170</v>
      </c>
      <c r="E126" s="2">
        <v>3103855738</v>
      </c>
      <c r="F126" s="4" t="s">
        <v>145</v>
      </c>
      <c r="G126" t="s">
        <v>155</v>
      </c>
      <c r="H126" t="s">
        <v>58</v>
      </c>
      <c r="K126" t="s">
        <v>2196</v>
      </c>
      <c r="L126" t="s">
        <v>2208</v>
      </c>
      <c r="N126" t="s">
        <v>2292</v>
      </c>
      <c r="O126">
        <v>139</v>
      </c>
      <c r="P126" t="s">
        <v>2293</v>
      </c>
      <c r="Q126" s="38">
        <v>114000</v>
      </c>
    </row>
    <row r="127" spans="1:17">
      <c r="A127">
        <v>526</v>
      </c>
      <c r="B127" s="1">
        <v>37081592</v>
      </c>
      <c r="C127" s="3" t="s">
        <v>1247</v>
      </c>
      <c r="D127" s="3" t="s">
        <v>1248</v>
      </c>
      <c r="E127" s="2">
        <v>3155886747</v>
      </c>
      <c r="F127" s="4" t="s">
        <v>145</v>
      </c>
      <c r="G127" t="s">
        <v>1036</v>
      </c>
      <c r="H127" t="s">
        <v>58</v>
      </c>
      <c r="K127" t="s">
        <v>2196</v>
      </c>
      <c r="L127" t="s">
        <v>2208</v>
      </c>
      <c r="N127" t="s">
        <v>2292</v>
      </c>
      <c r="O127">
        <v>139</v>
      </c>
      <c r="P127" t="s">
        <v>2293</v>
      </c>
      <c r="Q127" s="38">
        <v>114000</v>
      </c>
    </row>
    <row r="128" spans="1:17">
      <c r="A128">
        <v>56</v>
      </c>
      <c r="B128" s="1">
        <v>6500136</v>
      </c>
      <c r="C128" t="s">
        <v>169</v>
      </c>
      <c r="D128" t="s">
        <v>170</v>
      </c>
      <c r="E128" s="2">
        <v>3154817389</v>
      </c>
      <c r="F128" s="2" t="s">
        <v>13</v>
      </c>
      <c r="G128" t="s">
        <v>57</v>
      </c>
      <c r="H128" t="s">
        <v>58</v>
      </c>
      <c r="K128" t="s">
        <v>2196</v>
      </c>
      <c r="L128" t="s">
        <v>2208</v>
      </c>
      <c r="N128" t="s">
        <v>2292</v>
      </c>
      <c r="O128">
        <v>139</v>
      </c>
      <c r="P128" t="s">
        <v>2293</v>
      </c>
      <c r="Q128" s="38">
        <v>114000</v>
      </c>
    </row>
    <row r="129" spans="1:18">
      <c r="A129">
        <v>535</v>
      </c>
      <c r="B129" s="1">
        <v>1085268371</v>
      </c>
      <c r="C129" s="3" t="s">
        <v>1265</v>
      </c>
      <c r="D129" s="3" t="s">
        <v>1266</v>
      </c>
      <c r="E129" s="2">
        <v>3143135949</v>
      </c>
      <c r="F129" s="4" t="s">
        <v>23</v>
      </c>
      <c r="G129" t="s">
        <v>385</v>
      </c>
      <c r="H129" t="s">
        <v>58</v>
      </c>
      <c r="K129" t="s">
        <v>2196</v>
      </c>
      <c r="L129" t="s">
        <v>2208</v>
      </c>
      <c r="N129" t="s">
        <v>2294</v>
      </c>
      <c r="O129">
        <v>30</v>
      </c>
      <c r="P129" t="s">
        <v>2249</v>
      </c>
      <c r="Q129" s="38">
        <v>52800</v>
      </c>
    </row>
    <row r="130" spans="1:18">
      <c r="A130">
        <v>563</v>
      </c>
      <c r="B130" s="1">
        <v>76313592</v>
      </c>
      <c r="C130" s="3" t="s">
        <v>1325</v>
      </c>
      <c r="D130" s="3" t="s">
        <v>1326</v>
      </c>
      <c r="E130" s="2">
        <v>3162534339</v>
      </c>
      <c r="F130" s="4" t="s">
        <v>13</v>
      </c>
      <c r="G130" t="s">
        <v>1036</v>
      </c>
      <c r="H130" t="s">
        <v>58</v>
      </c>
      <c r="K130" t="s">
        <v>2196</v>
      </c>
      <c r="L130" t="s">
        <v>2208</v>
      </c>
      <c r="N130" t="s">
        <v>2294</v>
      </c>
      <c r="O130">
        <v>30</v>
      </c>
      <c r="P130" t="s">
        <v>2249</v>
      </c>
      <c r="Q130" s="38">
        <v>52800</v>
      </c>
    </row>
    <row r="131" spans="1:18">
      <c r="A131">
        <v>502</v>
      </c>
      <c r="B131" s="1">
        <v>1061783425</v>
      </c>
      <c r="C131" s="3" t="s">
        <v>1193</v>
      </c>
      <c r="D131" s="3" t="s">
        <v>1194</v>
      </c>
      <c r="E131" s="2">
        <v>3136567338</v>
      </c>
      <c r="F131" s="4" t="s">
        <v>13</v>
      </c>
      <c r="G131" t="s">
        <v>1036</v>
      </c>
      <c r="H131" t="s">
        <v>58</v>
      </c>
      <c r="K131" t="s">
        <v>2196</v>
      </c>
      <c r="L131" t="s">
        <v>2208</v>
      </c>
      <c r="N131" t="s">
        <v>2294</v>
      </c>
      <c r="O131">
        <v>30</v>
      </c>
      <c r="P131" t="s">
        <v>2249</v>
      </c>
      <c r="Q131" s="38">
        <v>52800</v>
      </c>
    </row>
    <row r="132" spans="1:18" hidden="1">
      <c r="A132" s="15">
        <v>922</v>
      </c>
      <c r="B132" s="16">
        <v>1113629545</v>
      </c>
      <c r="C132" s="17" t="s">
        <v>2090</v>
      </c>
      <c r="D132" s="17" t="s">
        <v>2091</v>
      </c>
      <c r="E132" s="18">
        <v>3135436837</v>
      </c>
      <c r="F132" s="19" t="s">
        <v>13</v>
      </c>
      <c r="G132" s="15" t="s">
        <v>155</v>
      </c>
      <c r="H132" s="15" t="s">
        <v>58</v>
      </c>
      <c r="I132" s="15"/>
      <c r="J132" s="15"/>
      <c r="K132" s="15" t="s">
        <v>2196</v>
      </c>
      <c r="L132" s="15" t="s">
        <v>2208</v>
      </c>
      <c r="M132" s="15" t="s">
        <v>2210</v>
      </c>
      <c r="N132" s="15" t="s">
        <v>2289</v>
      </c>
      <c r="O132" s="15" t="s">
        <v>2289</v>
      </c>
      <c r="P132" s="15" t="s">
        <v>2289</v>
      </c>
      <c r="Q132" s="43">
        <v>100000</v>
      </c>
      <c r="R132" s="15" t="s">
        <v>2288</v>
      </c>
    </row>
    <row r="133" spans="1:18">
      <c r="A133">
        <v>911</v>
      </c>
      <c r="B133" s="1">
        <v>31793090</v>
      </c>
      <c r="C133" s="3" t="s">
        <v>2066</v>
      </c>
      <c r="D133" s="3" t="s">
        <v>2067</v>
      </c>
      <c r="E133" s="2">
        <v>3186907807</v>
      </c>
      <c r="F133" s="4" t="s">
        <v>145</v>
      </c>
      <c r="G133" t="s">
        <v>1790</v>
      </c>
      <c r="H133" t="s">
        <v>58</v>
      </c>
      <c r="K133" t="s">
        <v>2196</v>
      </c>
      <c r="L133" t="s">
        <v>2208</v>
      </c>
      <c r="N133" t="s">
        <v>2294</v>
      </c>
      <c r="O133">
        <v>30</v>
      </c>
      <c r="P133" t="s">
        <v>2249</v>
      </c>
      <c r="Q133" s="38">
        <v>52800</v>
      </c>
    </row>
    <row r="134" spans="1:18">
      <c r="A134">
        <v>916</v>
      </c>
      <c r="B134" s="1">
        <v>34606983</v>
      </c>
      <c r="C134" s="3" t="s">
        <v>2077</v>
      </c>
      <c r="D134" s="3" t="s">
        <v>2078</v>
      </c>
      <c r="E134" s="2">
        <v>3175624597</v>
      </c>
      <c r="F134" s="4" t="s">
        <v>18</v>
      </c>
      <c r="G134" t="s">
        <v>2072</v>
      </c>
      <c r="H134" t="s">
        <v>58</v>
      </c>
      <c r="K134" t="s">
        <v>2196</v>
      </c>
      <c r="L134" t="s">
        <v>2208</v>
      </c>
      <c r="N134" t="s">
        <v>2295</v>
      </c>
      <c r="O134">
        <v>35</v>
      </c>
      <c r="P134" t="s">
        <v>2237</v>
      </c>
      <c r="Q134" s="38">
        <v>52800</v>
      </c>
    </row>
    <row r="135" spans="1:18">
      <c r="A135">
        <v>533</v>
      </c>
      <c r="B135" s="1">
        <v>34678010</v>
      </c>
      <c r="C135" s="3" t="s">
        <v>1261</v>
      </c>
      <c r="D135" s="3" t="s">
        <v>1262</v>
      </c>
      <c r="E135" s="2">
        <v>3135577533</v>
      </c>
      <c r="F135" s="4" t="s">
        <v>18</v>
      </c>
      <c r="G135" t="s">
        <v>1036</v>
      </c>
      <c r="H135" t="s">
        <v>58</v>
      </c>
      <c r="K135" t="s">
        <v>2196</v>
      </c>
      <c r="L135" t="s">
        <v>2208</v>
      </c>
      <c r="N135" t="s">
        <v>2295</v>
      </c>
      <c r="O135">
        <v>35</v>
      </c>
      <c r="P135" t="s">
        <v>2237</v>
      </c>
      <c r="Q135" s="38">
        <v>52800</v>
      </c>
    </row>
    <row r="136" spans="1:18">
      <c r="A136">
        <v>919</v>
      </c>
      <c r="B136" s="1">
        <v>25348472</v>
      </c>
      <c r="C136" s="3" t="s">
        <v>2083</v>
      </c>
      <c r="D136" s="3" t="s">
        <v>2084</v>
      </c>
      <c r="E136" s="2">
        <v>3104370129</v>
      </c>
      <c r="F136" s="4" t="s">
        <v>145</v>
      </c>
      <c r="G136" t="s">
        <v>2072</v>
      </c>
      <c r="H136" t="s">
        <v>58</v>
      </c>
      <c r="K136" t="s">
        <v>2196</v>
      </c>
      <c r="L136" t="s">
        <v>2208</v>
      </c>
      <c r="N136" t="s">
        <v>2295</v>
      </c>
      <c r="O136">
        <v>35</v>
      </c>
      <c r="P136" t="s">
        <v>2237</v>
      </c>
      <c r="Q136" s="38">
        <v>52800</v>
      </c>
    </row>
    <row r="137" spans="1:18">
      <c r="A137">
        <v>598</v>
      </c>
      <c r="B137" s="1">
        <v>25707989</v>
      </c>
      <c r="C137" s="3" t="s">
        <v>1397</v>
      </c>
      <c r="D137" s="3" t="s">
        <v>1398</v>
      </c>
      <c r="E137" s="2">
        <v>3053722953</v>
      </c>
      <c r="F137" s="4" t="s">
        <v>18</v>
      </c>
      <c r="G137" t="s">
        <v>385</v>
      </c>
      <c r="H137" t="s">
        <v>58</v>
      </c>
      <c r="K137" t="s">
        <v>2196</v>
      </c>
      <c r="L137" t="s">
        <v>2208</v>
      </c>
      <c r="N137" t="s">
        <v>2296</v>
      </c>
      <c r="O137">
        <v>54</v>
      </c>
      <c r="P137" t="s">
        <v>2237</v>
      </c>
      <c r="Q137" s="38">
        <v>52800</v>
      </c>
    </row>
    <row r="138" spans="1:18">
      <c r="A138">
        <v>566</v>
      </c>
      <c r="B138" s="1">
        <v>34658952</v>
      </c>
      <c r="C138" s="3" t="s">
        <v>1332</v>
      </c>
      <c r="D138" s="3" t="s">
        <v>1333</v>
      </c>
      <c r="E138" s="2">
        <v>3105400844</v>
      </c>
      <c r="F138" s="4" t="s">
        <v>18</v>
      </c>
      <c r="G138" t="s">
        <v>1036</v>
      </c>
      <c r="H138" t="s">
        <v>58</v>
      </c>
      <c r="K138" t="s">
        <v>2196</v>
      </c>
      <c r="L138" t="s">
        <v>2208</v>
      </c>
      <c r="N138" t="s">
        <v>2296</v>
      </c>
      <c r="O138">
        <v>54</v>
      </c>
      <c r="P138" t="s">
        <v>2237</v>
      </c>
      <c r="Q138" s="38">
        <v>52800</v>
      </c>
    </row>
    <row r="139" spans="1:18">
      <c r="A139">
        <v>116</v>
      </c>
      <c r="B139" s="1">
        <v>31197971</v>
      </c>
      <c r="C139" s="3" t="s">
        <v>317</v>
      </c>
      <c r="D139" s="3" t="s">
        <v>318</v>
      </c>
      <c r="E139" s="2">
        <v>3207384152</v>
      </c>
      <c r="F139" s="4" t="s">
        <v>23</v>
      </c>
      <c r="G139" t="s">
        <v>57</v>
      </c>
      <c r="H139" t="s">
        <v>58</v>
      </c>
      <c r="K139" t="s">
        <v>2196</v>
      </c>
      <c r="L139" t="s">
        <v>2208</v>
      </c>
      <c r="N139" t="s">
        <v>2296</v>
      </c>
      <c r="O139">
        <v>54</v>
      </c>
      <c r="P139" t="s">
        <v>2237</v>
      </c>
      <c r="Q139" s="38">
        <v>52800</v>
      </c>
    </row>
    <row r="140" spans="1:18">
      <c r="A140">
        <v>793</v>
      </c>
      <c r="B140" s="1">
        <v>72125377</v>
      </c>
      <c r="C140" s="3" t="s">
        <v>1817</v>
      </c>
      <c r="D140" s="3" t="s">
        <v>1818</v>
      </c>
      <c r="E140" s="2">
        <v>3103216807</v>
      </c>
      <c r="F140" s="4" t="s">
        <v>145</v>
      </c>
      <c r="G140" t="s">
        <v>57</v>
      </c>
      <c r="H140" t="s">
        <v>58</v>
      </c>
      <c r="K140" t="s">
        <v>2196</v>
      </c>
      <c r="L140" t="s">
        <v>2208</v>
      </c>
      <c r="N140" t="s">
        <v>2297</v>
      </c>
      <c r="O140">
        <v>96</v>
      </c>
      <c r="P140" t="s">
        <v>2237</v>
      </c>
      <c r="Q140" s="38">
        <v>91600</v>
      </c>
    </row>
    <row r="141" spans="1:18" s="15" customFormat="1">
      <c r="A141">
        <v>743</v>
      </c>
      <c r="B141" s="1">
        <v>34569185</v>
      </c>
      <c r="C141" s="3" t="s">
        <v>1707</v>
      </c>
      <c r="D141" s="3" t="s">
        <v>1708</v>
      </c>
      <c r="E141" s="2">
        <v>3016989919</v>
      </c>
      <c r="F141" s="4" t="s">
        <v>145</v>
      </c>
      <c r="G141" t="s">
        <v>868</v>
      </c>
      <c r="H141" t="s">
        <v>58</v>
      </c>
      <c r="I141"/>
      <c r="J141"/>
      <c r="K141" t="s">
        <v>2196</v>
      </c>
      <c r="L141" t="s">
        <v>2208</v>
      </c>
      <c r="M141"/>
      <c r="N141" t="s">
        <v>2297</v>
      </c>
      <c r="O141">
        <v>96</v>
      </c>
      <c r="P141" t="s">
        <v>2237</v>
      </c>
      <c r="Q141" s="38">
        <v>91600</v>
      </c>
      <c r="R141"/>
    </row>
    <row r="142" spans="1:18">
      <c r="A142">
        <v>431</v>
      </c>
      <c r="B142" s="1">
        <v>35221401</v>
      </c>
      <c r="C142" s="3" t="s">
        <v>1034</v>
      </c>
      <c r="D142" s="3" t="s">
        <v>1035</v>
      </c>
      <c r="E142" s="2">
        <v>3017257171</v>
      </c>
      <c r="F142" s="4" t="s">
        <v>23</v>
      </c>
      <c r="G142" t="s">
        <v>1036</v>
      </c>
      <c r="H142" t="s">
        <v>58</v>
      </c>
      <c r="K142" t="s">
        <v>2196</v>
      </c>
      <c r="L142" t="s">
        <v>2208</v>
      </c>
      <c r="N142" t="s">
        <v>2297</v>
      </c>
      <c r="O142">
        <v>96</v>
      </c>
      <c r="P142" t="s">
        <v>2237</v>
      </c>
      <c r="Q142" s="38">
        <v>91600</v>
      </c>
    </row>
    <row r="143" spans="1:18">
      <c r="A143">
        <v>149</v>
      </c>
      <c r="B143" s="1">
        <v>1116242629</v>
      </c>
      <c r="C143" s="3" t="s">
        <v>392</v>
      </c>
      <c r="D143" s="3" t="s">
        <v>393</v>
      </c>
      <c r="E143" s="2">
        <v>3122960209</v>
      </c>
      <c r="F143" s="4" t="s">
        <v>13</v>
      </c>
      <c r="G143" t="s">
        <v>57</v>
      </c>
      <c r="H143" t="s">
        <v>58</v>
      </c>
      <c r="K143" t="s">
        <v>2196</v>
      </c>
      <c r="L143" t="s">
        <v>2208</v>
      </c>
      <c r="N143" t="s">
        <v>2297</v>
      </c>
      <c r="O143">
        <v>96</v>
      </c>
      <c r="P143" t="s">
        <v>2237</v>
      </c>
      <c r="Q143" s="38">
        <v>91600</v>
      </c>
    </row>
    <row r="144" spans="1:18">
      <c r="A144">
        <v>289</v>
      </c>
      <c r="B144" s="1">
        <v>34550093</v>
      </c>
      <c r="C144" s="3" t="s">
        <v>712</v>
      </c>
      <c r="D144" s="3" t="s">
        <v>713</v>
      </c>
      <c r="E144" s="2">
        <v>3116894299</v>
      </c>
      <c r="F144" s="4" t="s">
        <v>13</v>
      </c>
      <c r="G144" t="s">
        <v>385</v>
      </c>
      <c r="H144" t="s">
        <v>58</v>
      </c>
      <c r="K144" t="s">
        <v>2196</v>
      </c>
      <c r="L144" t="s">
        <v>2208</v>
      </c>
      <c r="N144" t="s">
        <v>2297</v>
      </c>
      <c r="O144">
        <v>96</v>
      </c>
      <c r="P144" t="s">
        <v>2237</v>
      </c>
      <c r="Q144" s="38">
        <v>91600</v>
      </c>
    </row>
    <row r="145" spans="1:17">
      <c r="A145">
        <v>50</v>
      </c>
      <c r="B145" s="1">
        <v>29681267</v>
      </c>
      <c r="C145" t="s">
        <v>153</v>
      </c>
      <c r="D145" t="s">
        <v>154</v>
      </c>
      <c r="E145" s="2">
        <v>3168679780</v>
      </c>
      <c r="F145" s="2" t="s">
        <v>18</v>
      </c>
      <c r="G145" t="s">
        <v>155</v>
      </c>
      <c r="H145" t="s">
        <v>58</v>
      </c>
      <c r="K145" t="s">
        <v>2196</v>
      </c>
      <c r="L145" t="s">
        <v>2208</v>
      </c>
      <c r="N145" t="s">
        <v>2297</v>
      </c>
      <c r="O145">
        <v>96</v>
      </c>
      <c r="P145" t="s">
        <v>2237</v>
      </c>
      <c r="Q145" s="38">
        <v>91600</v>
      </c>
    </row>
    <row r="146" spans="1:17">
      <c r="Q146" s="43">
        <f>SUBTOTAL(9,Q55:Q145)</f>
        <v>2949600</v>
      </c>
    </row>
  </sheetData>
  <autoFilter ref="K1:R145">
    <filterColumn colId="0">
      <filters>
        <filter val="SI"/>
      </filters>
    </filterColumn>
    <filterColumn colId="3">
      <filters>
        <filter val="Buga-Cali-Buga"/>
        <filter val="Caloto-Cali-Caloto"/>
        <filter val="Palmira-Cali-Palmira"/>
        <filter val="Popayan-Cali-Popayan"/>
        <filter val="Puerto Tejada-Cali-Puerto Tejada"/>
        <filter val="Santander de Quilichao-Cali-Santander de Quilichao"/>
        <filter val="Tuluá-Cali-Tuluá"/>
      </filters>
    </filterColumn>
  </autoFilter>
  <sortState ref="A55:H145">
    <sortCondition ref="D2:D145"/>
  </sortState>
  <hyperlinks>
    <hyperlink ref="C41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4"/>
  <sheetViews>
    <sheetView workbookViewId="0">
      <selection activeCell="E44" sqref="E44"/>
    </sheetView>
  </sheetViews>
  <sheetFormatPr baseColWidth="10" defaultColWidth="8.75" defaultRowHeight="14.25"/>
  <cols>
    <col min="2" max="2" width="21.125" customWidth="1"/>
    <col min="3" max="3" width="37.5" customWidth="1"/>
    <col min="4" max="4" width="28.5" customWidth="1"/>
    <col min="5" max="5" width="24.5" customWidth="1"/>
    <col min="6" max="6" width="7.5" customWidth="1"/>
    <col min="7" max="7" width="45.5" customWidth="1"/>
    <col min="8" max="8" width="28.125" customWidth="1"/>
    <col min="9" max="9" width="25.75" style="11" bestFit="1" customWidth="1"/>
    <col min="10" max="10" width="36.5" bestFit="1" customWidth="1"/>
    <col min="14" max="14" width="12.625" bestFit="1" customWidth="1"/>
  </cols>
  <sheetData>
    <row r="1" spans="1:14" ht="38.25">
      <c r="A1" t="s">
        <v>1</v>
      </c>
      <c r="B1" s="5" t="s">
        <v>2</v>
      </c>
      <c r="C1" s="6" t="s">
        <v>3</v>
      </c>
      <c r="D1" s="6" t="s">
        <v>4</v>
      </c>
      <c r="E1" s="7" t="s">
        <v>5</v>
      </c>
      <c r="F1" s="7" t="s">
        <v>6</v>
      </c>
      <c r="G1" s="6" t="s">
        <v>2211</v>
      </c>
      <c r="H1" s="6" t="s">
        <v>8</v>
      </c>
      <c r="I1" s="10" t="s">
        <v>2206</v>
      </c>
      <c r="J1" s="9" t="s">
        <v>2207</v>
      </c>
      <c r="K1" s="22" t="s">
        <v>2262</v>
      </c>
      <c r="L1" s="22" t="s">
        <v>2260</v>
      </c>
      <c r="M1" s="22" t="s">
        <v>2261</v>
      </c>
      <c r="N1" s="22" t="s">
        <v>2259</v>
      </c>
    </row>
    <row r="2" spans="1:14" hidden="1">
      <c r="A2">
        <v>21</v>
      </c>
      <c r="B2" s="1">
        <v>1117323598</v>
      </c>
      <c r="C2" t="s">
        <v>75</v>
      </c>
      <c r="D2" t="s">
        <v>76</v>
      </c>
      <c r="E2" s="2">
        <v>3103743889</v>
      </c>
      <c r="F2" s="2" t="s">
        <v>18</v>
      </c>
      <c r="G2" t="s">
        <v>77</v>
      </c>
      <c r="H2" t="s">
        <v>78</v>
      </c>
      <c r="I2" s="11" t="s">
        <v>2200</v>
      </c>
    </row>
    <row r="3" spans="1:14" hidden="1">
      <c r="A3">
        <v>41</v>
      </c>
      <c r="B3" s="1">
        <v>30982838</v>
      </c>
      <c r="C3" t="s">
        <v>130</v>
      </c>
      <c r="D3" t="s">
        <v>131</v>
      </c>
      <c r="E3" s="2">
        <v>3115541579</v>
      </c>
      <c r="F3" s="2" t="s">
        <v>18</v>
      </c>
      <c r="G3" t="s">
        <v>77</v>
      </c>
      <c r="H3" t="s">
        <v>78</v>
      </c>
      <c r="I3" s="11" t="s">
        <v>2200</v>
      </c>
    </row>
    <row r="4" spans="1:14" hidden="1">
      <c r="A4">
        <v>78</v>
      </c>
      <c r="B4" s="1">
        <v>21246623</v>
      </c>
      <c r="C4" t="s">
        <v>223</v>
      </c>
      <c r="D4" t="s">
        <v>224</v>
      </c>
      <c r="E4" s="2">
        <v>3236186370</v>
      </c>
      <c r="F4" s="2" t="s">
        <v>18</v>
      </c>
      <c r="G4" t="s">
        <v>225</v>
      </c>
      <c r="H4" t="s">
        <v>78</v>
      </c>
      <c r="I4" s="11" t="s">
        <v>2200</v>
      </c>
    </row>
    <row r="5" spans="1:14" hidden="1">
      <c r="A5">
        <v>102</v>
      </c>
      <c r="B5" s="1">
        <v>40777219</v>
      </c>
      <c r="C5" s="3" t="s">
        <v>281</v>
      </c>
      <c r="D5" s="3" t="s">
        <v>282</v>
      </c>
      <c r="E5" s="2">
        <v>3115390630</v>
      </c>
      <c r="F5" s="4" t="s">
        <v>18</v>
      </c>
      <c r="G5" t="s">
        <v>283</v>
      </c>
      <c r="H5" t="s">
        <v>78</v>
      </c>
      <c r="I5" s="11" t="s">
        <v>2200</v>
      </c>
    </row>
    <row r="6" spans="1:14" hidden="1">
      <c r="A6">
        <v>103</v>
      </c>
      <c r="B6" s="1">
        <v>1006962091</v>
      </c>
      <c r="C6" s="3" t="s">
        <v>284</v>
      </c>
      <c r="D6" s="3" t="s">
        <v>285</v>
      </c>
      <c r="E6" s="2">
        <v>3133675785</v>
      </c>
      <c r="F6" s="4" t="s">
        <v>18</v>
      </c>
      <c r="G6" t="s">
        <v>286</v>
      </c>
      <c r="H6" t="s">
        <v>78</v>
      </c>
      <c r="I6" s="11" t="s">
        <v>2200</v>
      </c>
    </row>
    <row r="7" spans="1:14" hidden="1">
      <c r="A7">
        <v>106</v>
      </c>
      <c r="B7" s="1">
        <v>18111415</v>
      </c>
      <c r="C7" s="3" t="s">
        <v>291</v>
      </c>
      <c r="D7" s="3" t="s">
        <v>292</v>
      </c>
      <c r="E7" s="2">
        <v>3133116943</v>
      </c>
      <c r="F7" s="4" t="s">
        <v>13</v>
      </c>
      <c r="G7" t="s">
        <v>286</v>
      </c>
      <c r="H7" t="s">
        <v>78</v>
      </c>
      <c r="I7" s="11" t="s">
        <v>2200</v>
      </c>
    </row>
    <row r="8" spans="1:14" hidden="1">
      <c r="A8">
        <v>120</v>
      </c>
      <c r="B8" s="1">
        <v>14698540</v>
      </c>
      <c r="C8" s="3" t="s">
        <v>325</v>
      </c>
      <c r="D8" s="3" t="s">
        <v>326</v>
      </c>
      <c r="E8" s="2">
        <v>3146025608</v>
      </c>
      <c r="F8" s="4" t="s">
        <v>23</v>
      </c>
      <c r="G8" t="s">
        <v>286</v>
      </c>
      <c r="H8" t="s">
        <v>78</v>
      </c>
      <c r="I8" s="11" t="s">
        <v>2200</v>
      </c>
    </row>
    <row r="9" spans="1:14" hidden="1">
      <c r="A9">
        <v>142</v>
      </c>
      <c r="B9" s="1">
        <v>53124221</v>
      </c>
      <c r="C9" s="3" t="s">
        <v>376</v>
      </c>
      <c r="D9" s="3" t="s">
        <v>377</v>
      </c>
      <c r="E9" s="2">
        <v>3102558311</v>
      </c>
      <c r="F9" s="4" t="s">
        <v>13</v>
      </c>
      <c r="G9" t="s">
        <v>283</v>
      </c>
      <c r="H9" t="s">
        <v>78</v>
      </c>
      <c r="I9" s="11" t="s">
        <v>2200</v>
      </c>
    </row>
    <row r="10" spans="1:14" hidden="1">
      <c r="A10">
        <v>164</v>
      </c>
      <c r="B10" s="1">
        <v>30508854</v>
      </c>
      <c r="C10" s="3" t="s">
        <v>426</v>
      </c>
      <c r="D10" s="3" t="s">
        <v>427</v>
      </c>
      <c r="E10" s="2">
        <v>3014847102</v>
      </c>
      <c r="F10" s="4" t="s">
        <v>13</v>
      </c>
      <c r="G10" t="s">
        <v>428</v>
      </c>
      <c r="H10" t="s">
        <v>78</v>
      </c>
      <c r="I10" s="11" t="s">
        <v>2200</v>
      </c>
    </row>
    <row r="11" spans="1:14" hidden="1">
      <c r="A11">
        <v>188</v>
      </c>
      <c r="B11" s="1">
        <v>21249318</v>
      </c>
      <c r="C11" s="3" t="s">
        <v>482</v>
      </c>
      <c r="D11" s="3" t="s">
        <v>483</v>
      </c>
      <c r="E11" s="2">
        <v>3125821633</v>
      </c>
      <c r="F11" s="4" t="s">
        <v>13</v>
      </c>
      <c r="G11" t="s">
        <v>484</v>
      </c>
      <c r="H11" t="s">
        <v>78</v>
      </c>
      <c r="I11" s="11" t="s">
        <v>2200</v>
      </c>
    </row>
    <row r="12" spans="1:14" hidden="1">
      <c r="A12">
        <v>295</v>
      </c>
      <c r="B12" s="1">
        <v>69802364</v>
      </c>
      <c r="C12" s="3" t="s">
        <v>726</v>
      </c>
      <c r="D12" s="3" t="s">
        <v>727</v>
      </c>
      <c r="E12" s="2">
        <v>3134259971</v>
      </c>
      <c r="F12" s="4" t="s">
        <v>18</v>
      </c>
      <c r="G12" t="s">
        <v>225</v>
      </c>
      <c r="H12" t="s">
        <v>78</v>
      </c>
      <c r="I12" s="11" t="s">
        <v>2200</v>
      </c>
    </row>
    <row r="13" spans="1:14" hidden="1">
      <c r="A13">
        <v>296</v>
      </c>
      <c r="B13" s="1">
        <v>40760142</v>
      </c>
      <c r="C13" s="3" t="s">
        <v>728</v>
      </c>
      <c r="D13" s="3" t="s">
        <v>729</v>
      </c>
      <c r="E13" s="2">
        <v>3154164229</v>
      </c>
      <c r="F13" s="4" t="s">
        <v>13</v>
      </c>
      <c r="G13" t="s">
        <v>283</v>
      </c>
      <c r="H13" t="s">
        <v>78</v>
      </c>
      <c r="I13" s="11" t="s">
        <v>2200</v>
      </c>
    </row>
    <row r="14" spans="1:14" hidden="1">
      <c r="A14">
        <v>300</v>
      </c>
      <c r="B14" s="1">
        <v>1116800604</v>
      </c>
      <c r="C14" s="3" t="s">
        <v>737</v>
      </c>
      <c r="D14" s="3" t="s">
        <v>738</v>
      </c>
      <c r="E14" s="2">
        <v>3188211146</v>
      </c>
      <c r="F14" s="4" t="s">
        <v>13</v>
      </c>
      <c r="G14" t="s">
        <v>739</v>
      </c>
      <c r="H14" t="s">
        <v>78</v>
      </c>
      <c r="I14" s="11" t="s">
        <v>2200</v>
      </c>
    </row>
    <row r="15" spans="1:14" hidden="1">
      <c r="A15">
        <v>313</v>
      </c>
      <c r="B15" s="1">
        <v>23790475</v>
      </c>
      <c r="C15" s="3" t="s">
        <v>768</v>
      </c>
      <c r="D15" s="3" t="s">
        <v>769</v>
      </c>
      <c r="E15" s="2">
        <v>3132630411</v>
      </c>
      <c r="F15" s="4" t="s">
        <v>13</v>
      </c>
      <c r="G15" t="s">
        <v>739</v>
      </c>
      <c r="H15" t="s">
        <v>78</v>
      </c>
      <c r="I15" s="11" t="s">
        <v>2200</v>
      </c>
    </row>
    <row r="16" spans="1:14" hidden="1">
      <c r="A16">
        <v>336</v>
      </c>
      <c r="B16" s="1">
        <v>1118556447</v>
      </c>
      <c r="C16" s="3" t="s">
        <v>820</v>
      </c>
      <c r="D16" s="3" t="s">
        <v>821</v>
      </c>
      <c r="E16" s="2">
        <v>3132939733</v>
      </c>
      <c r="F16" s="4" t="s">
        <v>13</v>
      </c>
      <c r="G16" t="s">
        <v>739</v>
      </c>
      <c r="H16" t="s">
        <v>78</v>
      </c>
      <c r="I16" s="11" t="s">
        <v>2200</v>
      </c>
    </row>
    <row r="17" spans="1:9" hidden="1">
      <c r="A17">
        <v>470</v>
      </c>
      <c r="B17" s="1">
        <v>40368232</v>
      </c>
      <c r="C17" s="3" t="s">
        <v>1122</v>
      </c>
      <c r="D17" s="3" t="s">
        <v>1123</v>
      </c>
      <c r="E17" s="2">
        <v>3115732694</v>
      </c>
      <c r="F17" s="4" t="s">
        <v>18</v>
      </c>
      <c r="G17" t="s">
        <v>1124</v>
      </c>
      <c r="H17" t="s">
        <v>78</v>
      </c>
      <c r="I17" s="11" t="s">
        <v>2200</v>
      </c>
    </row>
    <row r="18" spans="1:9" hidden="1">
      <c r="A18">
        <v>496</v>
      </c>
      <c r="B18" s="1">
        <v>71381184</v>
      </c>
      <c r="C18" s="3" t="s">
        <v>1179</v>
      </c>
      <c r="D18" s="3" t="s">
        <v>1180</v>
      </c>
      <c r="E18" s="2">
        <v>3228343782</v>
      </c>
      <c r="F18" s="4" t="s">
        <v>145</v>
      </c>
      <c r="G18" t="s">
        <v>1181</v>
      </c>
      <c r="H18" t="s">
        <v>78</v>
      </c>
      <c r="I18" s="11" t="s">
        <v>2200</v>
      </c>
    </row>
    <row r="19" spans="1:9" hidden="1">
      <c r="A19">
        <v>547</v>
      </c>
      <c r="B19" s="1">
        <v>18205625</v>
      </c>
      <c r="C19" s="3" t="s">
        <v>1291</v>
      </c>
      <c r="D19" s="3" t="s">
        <v>1292</v>
      </c>
      <c r="E19" s="2">
        <v>3232286819</v>
      </c>
      <c r="F19" s="4" t="s">
        <v>145</v>
      </c>
      <c r="G19" t="s">
        <v>225</v>
      </c>
      <c r="H19" t="s">
        <v>78</v>
      </c>
      <c r="I19" s="11" t="s">
        <v>2200</v>
      </c>
    </row>
    <row r="20" spans="1:9" hidden="1">
      <c r="A20">
        <v>568</v>
      </c>
      <c r="B20" s="1">
        <v>1015435842</v>
      </c>
      <c r="C20" s="3" t="s">
        <v>1336</v>
      </c>
      <c r="D20" s="3" t="s">
        <v>1337</v>
      </c>
      <c r="E20" s="2">
        <v>3173808683</v>
      </c>
      <c r="F20" s="4" t="s">
        <v>13</v>
      </c>
      <c r="G20" t="s">
        <v>428</v>
      </c>
      <c r="H20" t="s">
        <v>78</v>
      </c>
      <c r="I20" s="11" t="s">
        <v>2200</v>
      </c>
    </row>
    <row r="21" spans="1:9" hidden="1">
      <c r="A21">
        <v>580</v>
      </c>
      <c r="B21" s="1">
        <v>34560131</v>
      </c>
      <c r="C21" s="3" t="s">
        <v>1360</v>
      </c>
      <c r="D21" s="3" t="s">
        <v>1361</v>
      </c>
      <c r="E21" s="2">
        <v>3007467081</v>
      </c>
      <c r="F21" s="4" t="s">
        <v>145</v>
      </c>
      <c r="G21" t="s">
        <v>1362</v>
      </c>
      <c r="H21" t="s">
        <v>78</v>
      </c>
      <c r="I21" s="11" t="s">
        <v>2200</v>
      </c>
    </row>
    <row r="22" spans="1:9" hidden="1">
      <c r="A22">
        <v>660</v>
      </c>
      <c r="B22" s="1">
        <v>17589139</v>
      </c>
      <c r="C22" s="3" t="s">
        <v>1527</v>
      </c>
      <c r="D22" s="3" t="s">
        <v>1528</v>
      </c>
      <c r="E22" s="2">
        <v>3175339243</v>
      </c>
      <c r="F22" s="4" t="s">
        <v>13</v>
      </c>
      <c r="G22" t="s">
        <v>1529</v>
      </c>
      <c r="H22" t="s">
        <v>78</v>
      </c>
      <c r="I22" s="11" t="s">
        <v>2200</v>
      </c>
    </row>
    <row r="23" spans="1:9" hidden="1">
      <c r="A23">
        <v>662</v>
      </c>
      <c r="B23" s="1">
        <v>80845632</v>
      </c>
      <c r="C23" s="3" t="s">
        <v>1532</v>
      </c>
      <c r="D23" s="3" t="s">
        <v>1533</v>
      </c>
      <c r="E23" s="2">
        <v>3213109337</v>
      </c>
      <c r="F23" s="4" t="s">
        <v>13</v>
      </c>
      <c r="G23" t="s">
        <v>1534</v>
      </c>
      <c r="H23" t="s">
        <v>78</v>
      </c>
      <c r="I23" s="11" t="s">
        <v>2200</v>
      </c>
    </row>
    <row r="24" spans="1:9" hidden="1">
      <c r="A24">
        <v>664</v>
      </c>
      <c r="B24" s="1">
        <v>1117824223</v>
      </c>
      <c r="C24" s="3" t="s">
        <v>1537</v>
      </c>
      <c r="D24" s="3" t="s">
        <v>1538</v>
      </c>
      <c r="E24" s="2">
        <v>3204457430</v>
      </c>
      <c r="F24" s="4" t="s">
        <v>18</v>
      </c>
      <c r="G24" t="s">
        <v>1181</v>
      </c>
      <c r="H24" t="s">
        <v>78</v>
      </c>
      <c r="I24" s="11" t="s">
        <v>2200</v>
      </c>
    </row>
    <row r="25" spans="1:9" hidden="1">
      <c r="A25">
        <v>671</v>
      </c>
      <c r="B25" s="1">
        <v>17320991</v>
      </c>
      <c r="C25" s="3" t="s">
        <v>1551</v>
      </c>
      <c r="D25" s="3" t="s">
        <v>1552</v>
      </c>
      <c r="E25" s="2">
        <v>3118961797</v>
      </c>
      <c r="F25" s="4" t="s">
        <v>145</v>
      </c>
      <c r="G25" t="s">
        <v>77</v>
      </c>
      <c r="H25" t="s">
        <v>78</v>
      </c>
      <c r="I25" s="11" t="s">
        <v>2200</v>
      </c>
    </row>
    <row r="26" spans="1:9" hidden="1">
      <c r="A26">
        <v>674</v>
      </c>
      <c r="B26" s="1">
        <v>1118559115</v>
      </c>
      <c r="C26" s="3" t="s">
        <v>1558</v>
      </c>
      <c r="D26" s="3" t="s">
        <v>1559</v>
      </c>
      <c r="E26" s="2">
        <v>3213082822</v>
      </c>
      <c r="F26" s="4" t="s">
        <v>13</v>
      </c>
      <c r="G26" t="s">
        <v>739</v>
      </c>
      <c r="H26" t="s">
        <v>78</v>
      </c>
      <c r="I26" s="11" t="s">
        <v>2200</v>
      </c>
    </row>
    <row r="27" spans="1:9" hidden="1">
      <c r="A27">
        <v>685</v>
      </c>
      <c r="B27" s="1">
        <v>1090479731</v>
      </c>
      <c r="C27" s="3" t="s">
        <v>1582</v>
      </c>
      <c r="D27" s="3" t="s">
        <v>1583</v>
      </c>
      <c r="E27" s="2">
        <v>3003729179</v>
      </c>
      <c r="F27" s="4" t="s">
        <v>13</v>
      </c>
      <c r="G27" t="s">
        <v>739</v>
      </c>
      <c r="H27" t="s">
        <v>78</v>
      </c>
      <c r="I27" s="11" t="s">
        <v>2200</v>
      </c>
    </row>
    <row r="28" spans="1:9" hidden="1">
      <c r="A28">
        <v>687</v>
      </c>
      <c r="B28" s="1">
        <v>79487735</v>
      </c>
      <c r="C28" s="3" t="s">
        <v>1586</v>
      </c>
      <c r="D28" s="3" t="s">
        <v>1587</v>
      </c>
      <c r="E28" s="2">
        <v>3182874505</v>
      </c>
      <c r="F28" s="4" t="s">
        <v>23</v>
      </c>
      <c r="G28" t="s">
        <v>1181</v>
      </c>
      <c r="H28" t="s">
        <v>78</v>
      </c>
      <c r="I28" s="11" t="s">
        <v>2200</v>
      </c>
    </row>
    <row r="29" spans="1:9" hidden="1">
      <c r="A29">
        <v>688</v>
      </c>
      <c r="B29" s="1">
        <v>40692455</v>
      </c>
      <c r="C29" s="3" t="s">
        <v>1588</v>
      </c>
      <c r="D29" s="3" t="s">
        <v>1589</v>
      </c>
      <c r="E29" s="2">
        <v>3118320526</v>
      </c>
      <c r="F29" s="4" t="s">
        <v>18</v>
      </c>
      <c r="G29" t="s">
        <v>1181</v>
      </c>
      <c r="H29" t="s">
        <v>78</v>
      </c>
      <c r="I29" s="11" t="s">
        <v>2200</v>
      </c>
    </row>
    <row r="30" spans="1:9" hidden="1">
      <c r="A30">
        <v>801</v>
      </c>
      <c r="B30" s="1">
        <v>52857000</v>
      </c>
      <c r="C30" s="3" t="s">
        <v>1835</v>
      </c>
      <c r="D30" s="3" t="s">
        <v>1836</v>
      </c>
      <c r="E30" s="2">
        <v>3103822503</v>
      </c>
      <c r="F30" s="4" t="s">
        <v>145</v>
      </c>
      <c r="G30" t="s">
        <v>484</v>
      </c>
      <c r="H30" t="s">
        <v>78</v>
      </c>
      <c r="I30" s="11" t="s">
        <v>2200</v>
      </c>
    </row>
    <row r="31" spans="1:9" hidden="1">
      <c r="A31">
        <v>818</v>
      </c>
      <c r="B31" s="1">
        <v>10302517</v>
      </c>
      <c r="C31" s="3" t="s">
        <v>1872</v>
      </c>
      <c r="D31" s="3" t="s">
        <v>1873</v>
      </c>
      <c r="E31" s="2">
        <v>3117107884</v>
      </c>
      <c r="F31" s="4" t="s">
        <v>145</v>
      </c>
      <c r="G31" t="s">
        <v>1874</v>
      </c>
      <c r="H31" t="s">
        <v>78</v>
      </c>
      <c r="I31" s="11" t="s">
        <v>2200</v>
      </c>
    </row>
    <row r="32" spans="1:9" hidden="1">
      <c r="A32">
        <v>870</v>
      </c>
      <c r="B32" s="1">
        <v>33480111</v>
      </c>
      <c r="C32" s="3" t="s">
        <v>1980</v>
      </c>
      <c r="D32" s="3" t="s">
        <v>1981</v>
      </c>
      <c r="E32" s="2">
        <v>3103484530</v>
      </c>
      <c r="F32" s="4" t="s">
        <v>18</v>
      </c>
      <c r="G32" t="s">
        <v>1534</v>
      </c>
      <c r="H32" t="s">
        <v>78</v>
      </c>
      <c r="I32" s="11" t="s">
        <v>2200</v>
      </c>
    </row>
    <row r="33" spans="1:14" hidden="1">
      <c r="A33">
        <v>886</v>
      </c>
      <c r="B33" s="1">
        <v>42546633</v>
      </c>
      <c r="C33" s="3" t="s">
        <v>2013</v>
      </c>
      <c r="D33" s="3" t="s">
        <v>2014</v>
      </c>
      <c r="E33" s="2">
        <v>3205122010</v>
      </c>
      <c r="F33" s="4" t="s">
        <v>18</v>
      </c>
      <c r="G33" t="s">
        <v>1124</v>
      </c>
      <c r="H33" t="s">
        <v>78</v>
      </c>
      <c r="I33" s="11" t="s">
        <v>2200</v>
      </c>
    </row>
    <row r="34" spans="1:14" hidden="1">
      <c r="A34">
        <v>895</v>
      </c>
      <c r="B34" s="1">
        <v>86061959</v>
      </c>
      <c r="C34" s="3" t="s">
        <v>2032</v>
      </c>
      <c r="D34" s="3" t="s">
        <v>2033</v>
      </c>
      <c r="E34" s="2">
        <v>3102887041</v>
      </c>
      <c r="F34" s="4" t="s">
        <v>145</v>
      </c>
      <c r="G34" t="s">
        <v>1124</v>
      </c>
      <c r="H34" t="s">
        <v>78</v>
      </c>
      <c r="I34" s="11" t="s">
        <v>2200</v>
      </c>
    </row>
    <row r="35" spans="1:14" hidden="1">
      <c r="A35">
        <v>902</v>
      </c>
      <c r="B35" s="1">
        <v>69026253</v>
      </c>
      <c r="C35" s="3" t="s">
        <v>2047</v>
      </c>
      <c r="D35" s="3" t="s">
        <v>2048</v>
      </c>
      <c r="E35" s="2">
        <v>3134946661</v>
      </c>
      <c r="F35" s="4" t="s">
        <v>18</v>
      </c>
      <c r="G35" t="s">
        <v>2049</v>
      </c>
      <c r="H35" t="s">
        <v>78</v>
      </c>
      <c r="I35" s="11" t="s">
        <v>2200</v>
      </c>
    </row>
    <row r="36" spans="1:14" hidden="1">
      <c r="A36">
        <v>941</v>
      </c>
      <c r="B36" s="1">
        <v>27470031</v>
      </c>
      <c r="C36" s="3" t="s">
        <v>2136</v>
      </c>
      <c r="D36" s="3" t="s">
        <v>2137</v>
      </c>
      <c r="E36" s="2">
        <v>3103006850</v>
      </c>
      <c r="F36" s="4" t="s">
        <v>145</v>
      </c>
      <c r="G36" t="s">
        <v>2049</v>
      </c>
      <c r="H36" t="s">
        <v>78</v>
      </c>
      <c r="I36" s="11" t="s">
        <v>2200</v>
      </c>
    </row>
    <row r="37" spans="1:14" ht="28.5">
      <c r="A37">
        <v>94</v>
      </c>
      <c r="B37" s="1">
        <v>31960088</v>
      </c>
      <c r="C37" t="s">
        <v>261</v>
      </c>
      <c r="D37" t="s">
        <v>262</v>
      </c>
      <c r="E37" s="2">
        <v>3138939545</v>
      </c>
      <c r="F37" s="2" t="s">
        <v>18</v>
      </c>
      <c r="G37" s="20" t="s">
        <v>263</v>
      </c>
      <c r="H37" t="s">
        <v>78</v>
      </c>
      <c r="I37" s="11" t="s">
        <v>2196</v>
      </c>
      <c r="J37" t="s">
        <v>2212</v>
      </c>
      <c r="K37" t="s">
        <v>2289</v>
      </c>
      <c r="L37" t="s">
        <v>2289</v>
      </c>
      <c r="M37" t="s">
        <v>2289</v>
      </c>
      <c r="N37">
        <v>0</v>
      </c>
    </row>
    <row r="38" spans="1:14">
      <c r="A38">
        <v>140</v>
      </c>
      <c r="B38" s="1">
        <v>39143409</v>
      </c>
      <c r="C38" s="3" t="s">
        <v>372</v>
      </c>
      <c r="D38" s="3" t="s">
        <v>373</v>
      </c>
      <c r="E38" s="2">
        <v>3015738983</v>
      </c>
      <c r="F38" s="4" t="s">
        <v>13</v>
      </c>
      <c r="G38" t="s">
        <v>263</v>
      </c>
      <c r="H38" t="s">
        <v>78</v>
      </c>
      <c r="I38" s="11" t="s">
        <v>2196</v>
      </c>
      <c r="J38" t="s">
        <v>2212</v>
      </c>
      <c r="K38" t="s">
        <v>2289</v>
      </c>
      <c r="L38" t="s">
        <v>2289</v>
      </c>
      <c r="M38" t="s">
        <v>2289</v>
      </c>
      <c r="N38">
        <v>0</v>
      </c>
    </row>
    <row r="39" spans="1:14">
      <c r="A39">
        <v>168</v>
      </c>
      <c r="B39" s="1">
        <v>40398873</v>
      </c>
      <c r="C39" s="3" t="s">
        <v>436</v>
      </c>
      <c r="D39" s="3" t="s">
        <v>437</v>
      </c>
      <c r="E39" s="2">
        <v>3204113853</v>
      </c>
      <c r="F39" s="4" t="s">
        <v>13</v>
      </c>
      <c r="G39" t="s">
        <v>438</v>
      </c>
      <c r="H39" t="s">
        <v>78</v>
      </c>
      <c r="I39" s="11" t="s">
        <v>2196</v>
      </c>
      <c r="J39" t="s">
        <v>2212</v>
      </c>
      <c r="K39" t="s">
        <v>2289</v>
      </c>
      <c r="L39" t="s">
        <v>2289</v>
      </c>
      <c r="M39" t="s">
        <v>2289</v>
      </c>
      <c r="N39">
        <v>0</v>
      </c>
    </row>
    <row r="40" spans="1:14">
      <c r="A40">
        <v>197</v>
      </c>
      <c r="B40" s="1">
        <v>1121926954</v>
      </c>
      <c r="C40" s="3" t="s">
        <v>502</v>
      </c>
      <c r="D40" s="3" t="s">
        <v>503</v>
      </c>
      <c r="E40" s="2">
        <v>3053090707</v>
      </c>
      <c r="F40" s="4" t="s">
        <v>13</v>
      </c>
      <c r="G40" t="s">
        <v>263</v>
      </c>
      <c r="H40" t="s">
        <v>78</v>
      </c>
      <c r="I40" s="11" t="s">
        <v>2196</v>
      </c>
      <c r="J40" t="s">
        <v>2212</v>
      </c>
      <c r="K40" t="s">
        <v>2289</v>
      </c>
      <c r="L40" t="s">
        <v>2289</v>
      </c>
      <c r="M40" t="s">
        <v>2289</v>
      </c>
      <c r="N40">
        <v>0</v>
      </c>
    </row>
    <row r="41" spans="1:14">
      <c r="A41">
        <v>531</v>
      </c>
      <c r="B41" s="1">
        <v>35264786</v>
      </c>
      <c r="C41" s="3" t="s">
        <v>1257</v>
      </c>
      <c r="D41" s="3" t="s">
        <v>1258</v>
      </c>
      <c r="E41" s="2">
        <v>3204709506</v>
      </c>
      <c r="F41" s="4" t="s">
        <v>23</v>
      </c>
      <c r="G41" t="s">
        <v>263</v>
      </c>
      <c r="H41" t="s">
        <v>78</v>
      </c>
      <c r="I41" s="11" t="s">
        <v>2196</v>
      </c>
      <c r="J41" t="s">
        <v>2212</v>
      </c>
      <c r="K41" t="s">
        <v>2289</v>
      </c>
      <c r="L41" t="s">
        <v>2289</v>
      </c>
      <c r="M41" t="s">
        <v>2289</v>
      </c>
      <c r="N41">
        <v>0</v>
      </c>
    </row>
    <row r="42" spans="1:14">
      <c r="A42">
        <v>539</v>
      </c>
      <c r="B42" s="1">
        <v>35897580</v>
      </c>
      <c r="C42" s="3" t="s">
        <v>1274</v>
      </c>
      <c r="D42" s="3" t="s">
        <v>1275</v>
      </c>
      <c r="E42" s="2">
        <v>3105231692</v>
      </c>
      <c r="F42" s="4" t="s">
        <v>13</v>
      </c>
      <c r="G42" t="s">
        <v>1276</v>
      </c>
      <c r="H42" t="s">
        <v>78</v>
      </c>
      <c r="I42" s="11" t="s">
        <v>2196</v>
      </c>
      <c r="J42" t="s">
        <v>2212</v>
      </c>
      <c r="K42" t="s">
        <v>2289</v>
      </c>
      <c r="L42" t="s">
        <v>2289</v>
      </c>
      <c r="M42" t="s">
        <v>2289</v>
      </c>
      <c r="N42">
        <v>0</v>
      </c>
    </row>
    <row r="43" spans="1:14">
      <c r="A43">
        <v>673</v>
      </c>
      <c r="B43" s="1">
        <v>40329675</v>
      </c>
      <c r="C43" s="3" t="s">
        <v>1555</v>
      </c>
      <c r="D43" s="3" t="s">
        <v>1556</v>
      </c>
      <c r="E43" s="2">
        <v>40329675</v>
      </c>
      <c r="F43" s="4" t="s">
        <v>145</v>
      </c>
      <c r="G43" t="s">
        <v>1557</v>
      </c>
      <c r="H43" t="s">
        <v>78</v>
      </c>
      <c r="I43" s="11" t="s">
        <v>2196</v>
      </c>
      <c r="J43" t="s">
        <v>2212</v>
      </c>
      <c r="K43" t="s">
        <v>2298</v>
      </c>
      <c r="L43">
        <v>64</v>
      </c>
      <c r="M43" t="s">
        <v>2237</v>
      </c>
      <c r="N43">
        <v>72000</v>
      </c>
    </row>
    <row r="44" spans="1:14">
      <c r="A44">
        <v>681</v>
      </c>
      <c r="B44" s="1">
        <v>1121890519</v>
      </c>
      <c r="C44" s="3" t="s">
        <v>1574</v>
      </c>
      <c r="D44" s="3" t="s">
        <v>1575</v>
      </c>
      <c r="E44" s="2">
        <v>3108551066</v>
      </c>
      <c r="F44" s="4" t="s">
        <v>13</v>
      </c>
      <c r="G44" t="s">
        <v>438</v>
      </c>
      <c r="H44" t="s">
        <v>78</v>
      </c>
      <c r="I44" s="11" t="s">
        <v>2196</v>
      </c>
      <c r="J44" t="s">
        <v>2212</v>
      </c>
      <c r="K44" t="s">
        <v>2289</v>
      </c>
      <c r="L44" t="s">
        <v>2289</v>
      </c>
      <c r="M44" t="s">
        <v>2289</v>
      </c>
      <c r="N44">
        <v>0</v>
      </c>
    </row>
    <row r="45" spans="1:14">
      <c r="A45">
        <v>695</v>
      </c>
      <c r="B45" s="1">
        <v>1035416970</v>
      </c>
      <c r="C45" s="3" t="s">
        <v>1603</v>
      </c>
      <c r="D45" s="3" t="s">
        <v>1604</v>
      </c>
      <c r="E45" s="2">
        <v>3128109585</v>
      </c>
      <c r="F45" s="4" t="s">
        <v>13</v>
      </c>
      <c r="G45" t="s">
        <v>1276</v>
      </c>
      <c r="H45" t="s">
        <v>78</v>
      </c>
      <c r="I45" s="11" t="s">
        <v>2196</v>
      </c>
      <c r="J45" t="s">
        <v>2212</v>
      </c>
      <c r="K45" t="s">
        <v>2289</v>
      </c>
      <c r="L45" t="s">
        <v>2289</v>
      </c>
      <c r="M45" t="s">
        <v>2289</v>
      </c>
      <c r="N45">
        <v>0</v>
      </c>
    </row>
    <row r="46" spans="1:14">
      <c r="A46">
        <v>777</v>
      </c>
      <c r="B46" s="1">
        <v>30083754</v>
      </c>
      <c r="C46" s="3" t="s">
        <v>1781</v>
      </c>
      <c r="D46" s="3" t="s">
        <v>1782</v>
      </c>
      <c r="E46" s="2">
        <v>3103369961</v>
      </c>
      <c r="F46" s="4" t="s">
        <v>13</v>
      </c>
      <c r="G46" t="s">
        <v>438</v>
      </c>
      <c r="H46" t="s">
        <v>78</v>
      </c>
      <c r="I46" s="11" t="s">
        <v>2196</v>
      </c>
      <c r="J46" t="s">
        <v>2212</v>
      </c>
      <c r="K46" t="s">
        <v>2289</v>
      </c>
      <c r="L46" t="s">
        <v>2289</v>
      </c>
      <c r="M46" t="s">
        <v>2289</v>
      </c>
      <c r="N46">
        <v>0</v>
      </c>
    </row>
    <row r="47" spans="1:14">
      <c r="A47">
        <v>791</v>
      </c>
      <c r="B47" s="1">
        <v>1121854645</v>
      </c>
      <c r="C47" s="3" t="s">
        <v>1813</v>
      </c>
      <c r="D47" s="3" t="s">
        <v>1814</v>
      </c>
      <c r="E47" s="2">
        <v>3183817313</v>
      </c>
      <c r="F47" s="4" t="s">
        <v>23</v>
      </c>
      <c r="G47" t="s">
        <v>263</v>
      </c>
      <c r="H47" t="s">
        <v>78</v>
      </c>
      <c r="I47" s="11" t="s">
        <v>2196</v>
      </c>
      <c r="J47" t="s">
        <v>2212</v>
      </c>
      <c r="K47" t="s">
        <v>2289</v>
      </c>
      <c r="L47" t="s">
        <v>2289</v>
      </c>
      <c r="M47" t="s">
        <v>2289</v>
      </c>
      <c r="N47">
        <v>0</v>
      </c>
    </row>
    <row r="48" spans="1:14">
      <c r="A48">
        <v>863</v>
      </c>
      <c r="B48" s="1">
        <v>1006795787</v>
      </c>
      <c r="C48" s="3" t="s">
        <v>1966</v>
      </c>
      <c r="D48" s="3" t="s">
        <v>1967</v>
      </c>
      <c r="E48" s="2">
        <v>3202708364</v>
      </c>
      <c r="F48" s="4" t="s">
        <v>18</v>
      </c>
      <c r="G48" t="s">
        <v>263</v>
      </c>
      <c r="H48" t="s">
        <v>78</v>
      </c>
      <c r="I48" s="11" t="s">
        <v>2196</v>
      </c>
      <c r="J48" t="s">
        <v>2212</v>
      </c>
      <c r="K48" t="s">
        <v>2289</v>
      </c>
      <c r="L48" t="s">
        <v>2289</v>
      </c>
      <c r="M48" t="s">
        <v>2289</v>
      </c>
      <c r="N48">
        <v>0</v>
      </c>
    </row>
    <row r="49" spans="1:14">
      <c r="A49">
        <v>869</v>
      </c>
      <c r="B49" s="1">
        <v>1122143302</v>
      </c>
      <c r="C49" s="3" t="s">
        <v>1978</v>
      </c>
      <c r="D49" s="3" t="s">
        <v>1979</v>
      </c>
      <c r="E49" s="2">
        <v>3222545296</v>
      </c>
      <c r="F49" s="4" t="s">
        <v>13</v>
      </c>
      <c r="G49" t="s">
        <v>1557</v>
      </c>
      <c r="H49" t="s">
        <v>78</v>
      </c>
      <c r="I49" s="11" t="s">
        <v>2196</v>
      </c>
      <c r="J49" t="s">
        <v>2212</v>
      </c>
      <c r="K49" t="s">
        <v>2298</v>
      </c>
      <c r="L49">
        <v>64</v>
      </c>
      <c r="M49" t="s">
        <v>2237</v>
      </c>
      <c r="N49">
        <v>72000</v>
      </c>
    </row>
    <row r="50" spans="1:14">
      <c r="A50">
        <v>896</v>
      </c>
      <c r="B50" s="1">
        <v>40416975</v>
      </c>
      <c r="C50" s="3" t="s">
        <v>2034</v>
      </c>
      <c r="D50" s="3" t="s">
        <v>2035</v>
      </c>
      <c r="E50" s="2">
        <v>3123514275</v>
      </c>
      <c r="F50" s="4" t="s">
        <v>18</v>
      </c>
      <c r="G50" t="s">
        <v>2036</v>
      </c>
      <c r="H50" t="s">
        <v>78</v>
      </c>
      <c r="I50" s="11" t="s">
        <v>2196</v>
      </c>
      <c r="J50" t="s">
        <v>2212</v>
      </c>
      <c r="K50" t="s">
        <v>2300</v>
      </c>
      <c r="L50">
        <v>85</v>
      </c>
      <c r="M50" t="s">
        <v>2237</v>
      </c>
      <c r="N50">
        <v>91600</v>
      </c>
    </row>
    <row r="51" spans="1:14">
      <c r="A51">
        <v>940</v>
      </c>
      <c r="B51" s="1">
        <v>19489862</v>
      </c>
      <c r="C51" s="3" t="s">
        <v>2133</v>
      </c>
      <c r="D51" s="3" t="s">
        <v>2134</v>
      </c>
      <c r="E51" s="2">
        <v>3118985463</v>
      </c>
      <c r="F51" s="4" t="s">
        <v>145</v>
      </c>
      <c r="G51" t="s">
        <v>2135</v>
      </c>
      <c r="H51" t="s">
        <v>78</v>
      </c>
      <c r="I51" s="11" t="s">
        <v>2196</v>
      </c>
      <c r="J51" t="s">
        <v>2212</v>
      </c>
      <c r="K51" t="s">
        <v>2299</v>
      </c>
      <c r="L51">
        <v>28</v>
      </c>
      <c r="M51" t="s">
        <v>2249</v>
      </c>
      <c r="N51">
        <v>52800</v>
      </c>
    </row>
    <row r="52" spans="1:14">
      <c r="A52">
        <v>950</v>
      </c>
      <c r="B52" s="1">
        <v>1122648215</v>
      </c>
      <c r="C52" s="3" t="s">
        <v>2160</v>
      </c>
      <c r="D52" s="3" t="s">
        <v>2161</v>
      </c>
      <c r="E52" s="2">
        <v>3144061279</v>
      </c>
      <c r="F52" s="4" t="s">
        <v>13</v>
      </c>
      <c r="G52" t="s">
        <v>2162</v>
      </c>
      <c r="H52" t="s">
        <v>78</v>
      </c>
      <c r="I52" s="11" t="s">
        <v>2196</v>
      </c>
      <c r="J52" t="s">
        <v>2212</v>
      </c>
      <c r="K52" t="s">
        <v>2289</v>
      </c>
      <c r="L52" t="s">
        <v>2289</v>
      </c>
      <c r="M52" t="s">
        <v>2289</v>
      </c>
      <c r="N52">
        <v>0</v>
      </c>
    </row>
    <row r="53" spans="1:14">
      <c r="B53" s="53">
        <v>1143940067</v>
      </c>
      <c r="C53" s="46" t="s">
        <v>2307</v>
      </c>
      <c r="D53" s="46" t="s">
        <v>2306</v>
      </c>
      <c r="E53" s="47">
        <v>3023740012</v>
      </c>
      <c r="F53" s="4" t="s">
        <v>2288</v>
      </c>
      <c r="G53" t="s">
        <v>2308</v>
      </c>
      <c r="H53" t="s">
        <v>2309</v>
      </c>
      <c r="I53" s="11" t="s">
        <v>2283</v>
      </c>
      <c r="J53" t="s">
        <v>2212</v>
      </c>
      <c r="N53">
        <f>65000+26000+200000</f>
        <v>291000</v>
      </c>
    </row>
    <row r="54" spans="1:14">
      <c r="N54" s="38">
        <f>SUBTOTAL(9,N43:N53)</f>
        <v>579400</v>
      </c>
    </row>
  </sheetData>
  <autoFilter ref="A1:N53">
    <filterColumn colId="8">
      <filters>
        <filter val="SI"/>
      </filters>
    </filterColumn>
  </autoFilter>
  <sortState ref="A2:N52">
    <sortCondition ref="I2:I52"/>
    <sortCondition ref="J2:J5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10"/>
  <sheetViews>
    <sheetView topLeftCell="C1" workbookViewId="0">
      <selection activeCell="O41" sqref="O41"/>
    </sheetView>
  </sheetViews>
  <sheetFormatPr baseColWidth="10" defaultRowHeight="14.25"/>
  <sheetData>
    <row r="1" spans="1:17" ht="15">
      <c r="A1" s="56" t="s">
        <v>2320</v>
      </c>
      <c r="B1" s="56" t="s">
        <v>4</v>
      </c>
      <c r="C1" s="56" t="s">
        <v>2321</v>
      </c>
      <c r="D1" s="56" t="s">
        <v>2322</v>
      </c>
      <c r="E1" s="56" t="s">
        <v>2323</v>
      </c>
      <c r="F1" s="56" t="s">
        <v>2324</v>
      </c>
      <c r="G1" s="56" t="s">
        <v>2325</v>
      </c>
      <c r="H1" s="56" t="s">
        <v>2326</v>
      </c>
      <c r="I1" s="56" t="s">
        <v>2327</v>
      </c>
      <c r="J1" s="56" t="s">
        <v>2328</v>
      </c>
      <c r="K1" s="56" t="s">
        <v>2329</v>
      </c>
      <c r="L1" s="56" t="s">
        <v>2330</v>
      </c>
      <c r="M1" s="56" t="s">
        <v>2262</v>
      </c>
      <c r="N1" s="56" t="s">
        <v>2260</v>
      </c>
      <c r="O1" s="56" t="s">
        <v>2261</v>
      </c>
      <c r="P1" s="56" t="s">
        <v>2331</v>
      </c>
      <c r="Q1" s="56" t="s">
        <v>2259</v>
      </c>
    </row>
    <row r="2" spans="1:17">
      <c r="A2" t="s">
        <v>2332</v>
      </c>
      <c r="B2" t="s">
        <v>2168</v>
      </c>
      <c r="C2">
        <v>9693127</v>
      </c>
      <c r="D2" t="s">
        <v>2333</v>
      </c>
      <c r="E2">
        <v>30404</v>
      </c>
      <c r="F2" t="s">
        <v>2334</v>
      </c>
      <c r="G2" t="s">
        <v>2335</v>
      </c>
      <c r="H2" t="s">
        <v>1887</v>
      </c>
      <c r="I2" t="s">
        <v>2336</v>
      </c>
      <c r="J2" t="s">
        <v>2618</v>
      </c>
      <c r="K2">
        <v>44750</v>
      </c>
      <c r="L2" t="s">
        <v>1887</v>
      </c>
      <c r="M2" t="s">
        <v>2289</v>
      </c>
      <c r="N2">
        <v>170</v>
      </c>
      <c r="O2" t="s">
        <v>2289</v>
      </c>
      <c r="P2">
        <v>0</v>
      </c>
      <c r="Q2">
        <v>52000</v>
      </c>
    </row>
    <row r="3" spans="1:17" hidden="1">
      <c r="A3" t="s">
        <v>2332</v>
      </c>
      <c r="B3" t="s">
        <v>2337</v>
      </c>
      <c r="C3">
        <v>67021888</v>
      </c>
      <c r="D3" t="s">
        <v>2338</v>
      </c>
      <c r="E3">
        <v>30620</v>
      </c>
      <c r="F3" t="s">
        <v>2339</v>
      </c>
      <c r="G3" t="s">
        <v>2335</v>
      </c>
      <c r="H3" t="s">
        <v>920</v>
      </c>
      <c r="I3" t="s">
        <v>2336</v>
      </c>
      <c r="J3" t="s">
        <v>2340</v>
      </c>
      <c r="K3">
        <v>65000</v>
      </c>
      <c r="L3" t="s">
        <v>2308</v>
      </c>
      <c r="M3" t="s">
        <v>2341</v>
      </c>
      <c r="N3">
        <v>116</v>
      </c>
      <c r="O3" t="s">
        <v>2236</v>
      </c>
      <c r="P3">
        <v>101040</v>
      </c>
      <c r="Q3">
        <v>166040</v>
      </c>
    </row>
    <row r="4" spans="1:17" hidden="1">
      <c r="A4" t="s">
        <v>2332</v>
      </c>
      <c r="B4" t="s">
        <v>1710</v>
      </c>
      <c r="C4">
        <v>11519581</v>
      </c>
      <c r="D4" t="s">
        <v>2342</v>
      </c>
      <c r="E4">
        <v>24711</v>
      </c>
      <c r="F4" t="s">
        <v>2334</v>
      </c>
      <c r="G4" t="s">
        <v>2343</v>
      </c>
      <c r="H4" t="s">
        <v>2308</v>
      </c>
      <c r="I4" t="s">
        <v>2336</v>
      </c>
      <c r="J4" t="s">
        <v>2344</v>
      </c>
      <c r="K4">
        <v>65000</v>
      </c>
      <c r="L4" t="s">
        <v>2308</v>
      </c>
      <c r="M4" t="s">
        <v>2289</v>
      </c>
      <c r="N4" t="s">
        <v>2289</v>
      </c>
      <c r="O4" t="s">
        <v>2289</v>
      </c>
      <c r="P4">
        <v>0</v>
      </c>
      <c r="Q4">
        <v>65000</v>
      </c>
    </row>
    <row r="5" spans="1:17" hidden="1">
      <c r="A5" t="s">
        <v>2332</v>
      </c>
      <c r="B5" t="s">
        <v>2170</v>
      </c>
      <c r="C5">
        <v>67014602</v>
      </c>
      <c r="D5" t="s">
        <v>2345</v>
      </c>
      <c r="E5">
        <v>28471</v>
      </c>
      <c r="F5" t="s">
        <v>2339</v>
      </c>
      <c r="G5" t="s">
        <v>2343</v>
      </c>
      <c r="H5" t="s">
        <v>155</v>
      </c>
      <c r="I5" t="s">
        <v>2336</v>
      </c>
      <c r="J5" t="s">
        <v>2344</v>
      </c>
      <c r="K5">
        <v>65000</v>
      </c>
      <c r="L5" t="s">
        <v>2308</v>
      </c>
      <c r="M5" t="s">
        <v>2289</v>
      </c>
      <c r="N5" t="s">
        <v>2289</v>
      </c>
      <c r="O5" t="s">
        <v>2289</v>
      </c>
      <c r="P5">
        <v>0</v>
      </c>
      <c r="Q5">
        <v>65000</v>
      </c>
    </row>
    <row r="6" spans="1:17" hidden="1">
      <c r="A6" t="s">
        <v>2332</v>
      </c>
      <c r="B6" t="s">
        <v>1075</v>
      </c>
      <c r="C6">
        <v>60362018</v>
      </c>
      <c r="D6" t="s">
        <v>2346</v>
      </c>
      <c r="E6">
        <v>26995</v>
      </c>
      <c r="F6" t="s">
        <v>2339</v>
      </c>
      <c r="G6" t="s">
        <v>2335</v>
      </c>
      <c r="H6" t="s">
        <v>2347</v>
      </c>
      <c r="I6" t="s">
        <v>2336</v>
      </c>
      <c r="J6" t="s">
        <v>2348</v>
      </c>
      <c r="K6">
        <v>52000</v>
      </c>
      <c r="L6" t="s">
        <v>2349</v>
      </c>
      <c r="M6" t="s">
        <v>2289</v>
      </c>
      <c r="N6" t="s">
        <v>2289</v>
      </c>
      <c r="O6" t="s">
        <v>2289</v>
      </c>
      <c r="P6">
        <v>0</v>
      </c>
      <c r="Q6">
        <v>52000</v>
      </c>
    </row>
    <row r="7" spans="1:17" hidden="1">
      <c r="A7" t="s">
        <v>2332</v>
      </c>
      <c r="B7" t="s">
        <v>870</v>
      </c>
      <c r="C7">
        <v>9169050</v>
      </c>
      <c r="D7" t="s">
        <v>2350</v>
      </c>
      <c r="E7">
        <v>28691</v>
      </c>
      <c r="F7" t="s">
        <v>2334</v>
      </c>
      <c r="G7" t="s">
        <v>2335</v>
      </c>
      <c r="H7" t="s">
        <v>871</v>
      </c>
      <c r="I7" t="s">
        <v>2336</v>
      </c>
      <c r="J7" t="s">
        <v>2351</v>
      </c>
      <c r="K7">
        <v>52000</v>
      </c>
      <c r="L7" t="s">
        <v>871</v>
      </c>
      <c r="M7" t="s">
        <v>2289</v>
      </c>
      <c r="N7" t="s">
        <v>2289</v>
      </c>
      <c r="O7" t="s">
        <v>2289</v>
      </c>
      <c r="P7">
        <v>0</v>
      </c>
      <c r="Q7">
        <v>52000</v>
      </c>
    </row>
    <row r="8" spans="1:17" hidden="1">
      <c r="A8" t="s">
        <v>2332</v>
      </c>
      <c r="B8" t="s">
        <v>2352</v>
      </c>
      <c r="C8">
        <v>30721246</v>
      </c>
      <c r="D8" t="s">
        <v>2353</v>
      </c>
      <c r="E8">
        <v>22798</v>
      </c>
      <c r="F8" t="s">
        <v>2339</v>
      </c>
      <c r="G8" t="s">
        <v>2335</v>
      </c>
      <c r="H8" t="s">
        <v>1785</v>
      </c>
      <c r="I8" t="s">
        <v>2336</v>
      </c>
      <c r="J8" t="s">
        <v>2354</v>
      </c>
      <c r="K8">
        <v>52000</v>
      </c>
      <c r="L8" t="s">
        <v>1785</v>
      </c>
      <c r="M8" t="s">
        <v>2289</v>
      </c>
      <c r="N8" t="s">
        <v>2289</v>
      </c>
      <c r="O8" t="s">
        <v>2289</v>
      </c>
      <c r="P8">
        <v>0</v>
      </c>
      <c r="Q8">
        <v>52000</v>
      </c>
    </row>
    <row r="9" spans="1:17" hidden="1">
      <c r="A9" t="s">
        <v>2332</v>
      </c>
      <c r="B9" t="s">
        <v>1292</v>
      </c>
      <c r="C9">
        <v>18205625</v>
      </c>
      <c r="D9" t="s">
        <v>2355</v>
      </c>
      <c r="E9">
        <v>31321</v>
      </c>
      <c r="F9" t="s">
        <v>2334</v>
      </c>
      <c r="G9" t="s">
        <v>2343</v>
      </c>
      <c r="H9" t="s">
        <v>2356</v>
      </c>
      <c r="I9" t="s">
        <v>2336</v>
      </c>
      <c r="J9" t="s">
        <v>2357</v>
      </c>
      <c r="K9">
        <v>52000</v>
      </c>
      <c r="L9" t="s">
        <v>2356</v>
      </c>
      <c r="M9" t="s">
        <v>2289</v>
      </c>
      <c r="N9" t="s">
        <v>2289</v>
      </c>
      <c r="O9" t="s">
        <v>2289</v>
      </c>
      <c r="P9">
        <v>0</v>
      </c>
      <c r="Q9">
        <v>52000</v>
      </c>
    </row>
    <row r="10" spans="1:17" hidden="1">
      <c r="A10" t="s">
        <v>2332</v>
      </c>
      <c r="B10" t="s">
        <v>2137</v>
      </c>
      <c r="C10">
        <v>27470031</v>
      </c>
      <c r="D10" t="s">
        <v>2607</v>
      </c>
      <c r="E10">
        <v>25499</v>
      </c>
      <c r="F10" t="s">
        <v>2339</v>
      </c>
      <c r="G10" t="s">
        <v>2390</v>
      </c>
      <c r="H10" t="s">
        <v>2049</v>
      </c>
      <c r="I10" t="s">
        <v>2336</v>
      </c>
      <c r="J10" t="s">
        <v>2608</v>
      </c>
      <c r="K10">
        <v>52000</v>
      </c>
      <c r="L10" t="s">
        <v>2049</v>
      </c>
      <c r="M10" t="s">
        <v>2289</v>
      </c>
      <c r="N10">
        <v>16</v>
      </c>
      <c r="O10" t="s">
        <v>2289</v>
      </c>
      <c r="P10">
        <v>36000</v>
      </c>
      <c r="Q10">
        <v>88000</v>
      </c>
    </row>
    <row r="11" spans="1:17" hidden="1">
      <c r="A11" t="s">
        <v>2332</v>
      </c>
      <c r="B11" t="s">
        <v>2183</v>
      </c>
      <c r="C11">
        <v>51960836</v>
      </c>
      <c r="D11" t="s">
        <v>2358</v>
      </c>
      <c r="E11">
        <v>25073</v>
      </c>
      <c r="F11" t="s">
        <v>2339</v>
      </c>
      <c r="G11" t="s">
        <v>2335</v>
      </c>
      <c r="H11" t="s">
        <v>2359</v>
      </c>
      <c r="I11" t="s">
        <v>2336</v>
      </c>
      <c r="J11" t="s">
        <v>2360</v>
      </c>
      <c r="K11">
        <v>52000</v>
      </c>
      <c r="L11" t="s">
        <v>2361</v>
      </c>
      <c r="M11" t="s">
        <v>2289</v>
      </c>
      <c r="N11" t="s">
        <v>2289</v>
      </c>
      <c r="O11" t="s">
        <v>2289</v>
      </c>
      <c r="P11">
        <v>0</v>
      </c>
      <c r="Q11">
        <v>52000</v>
      </c>
    </row>
    <row r="12" spans="1:17" hidden="1">
      <c r="A12" t="s">
        <v>2332</v>
      </c>
      <c r="B12" t="s">
        <v>688</v>
      </c>
      <c r="C12">
        <v>35601004</v>
      </c>
      <c r="D12" t="s">
        <v>2362</v>
      </c>
      <c r="E12">
        <v>26696</v>
      </c>
      <c r="F12" t="s">
        <v>2339</v>
      </c>
      <c r="G12" t="s">
        <v>2335</v>
      </c>
      <c r="H12" t="s">
        <v>2363</v>
      </c>
      <c r="I12" t="s">
        <v>2336</v>
      </c>
      <c r="J12" t="s">
        <v>2364</v>
      </c>
      <c r="K12">
        <v>52000</v>
      </c>
      <c r="L12" t="s">
        <v>2363</v>
      </c>
      <c r="M12" t="s">
        <v>2289</v>
      </c>
      <c r="N12" t="s">
        <v>2289</v>
      </c>
      <c r="O12" t="s">
        <v>2289</v>
      </c>
      <c r="P12">
        <v>0</v>
      </c>
      <c r="Q12">
        <v>52000</v>
      </c>
    </row>
    <row r="13" spans="1:17" hidden="1">
      <c r="A13" t="s">
        <v>2332</v>
      </c>
      <c r="B13" t="s">
        <v>1938</v>
      </c>
      <c r="C13">
        <v>98394959</v>
      </c>
      <c r="D13" t="s">
        <v>2365</v>
      </c>
      <c r="E13">
        <v>28028</v>
      </c>
      <c r="F13" t="s">
        <v>2334</v>
      </c>
      <c r="G13" t="s">
        <v>2343</v>
      </c>
      <c r="H13" t="s">
        <v>2366</v>
      </c>
      <c r="I13" t="s">
        <v>2336</v>
      </c>
      <c r="J13" t="s">
        <v>2367</v>
      </c>
      <c r="K13">
        <v>54150</v>
      </c>
      <c r="L13" t="s">
        <v>2368</v>
      </c>
      <c r="M13" t="s">
        <v>2289</v>
      </c>
      <c r="N13" t="s">
        <v>2289</v>
      </c>
      <c r="O13" t="s">
        <v>2289</v>
      </c>
      <c r="P13">
        <v>0</v>
      </c>
      <c r="Q13">
        <v>54150</v>
      </c>
    </row>
    <row r="14" spans="1:17" hidden="1">
      <c r="A14" t="s">
        <v>2332</v>
      </c>
      <c r="B14" t="s">
        <v>2369</v>
      </c>
      <c r="C14">
        <v>51939061</v>
      </c>
      <c r="D14" t="s">
        <v>2370</v>
      </c>
      <c r="E14">
        <v>25472</v>
      </c>
      <c r="F14" t="s">
        <v>2339</v>
      </c>
      <c r="G14" t="s">
        <v>2335</v>
      </c>
      <c r="H14" t="s">
        <v>2371</v>
      </c>
      <c r="I14" t="s">
        <v>2336</v>
      </c>
      <c r="J14" t="s">
        <v>2372</v>
      </c>
      <c r="K14">
        <v>52000</v>
      </c>
      <c r="L14" t="s">
        <v>2371</v>
      </c>
      <c r="M14" t="s">
        <v>2289</v>
      </c>
      <c r="N14" t="s">
        <v>2373</v>
      </c>
      <c r="O14" t="s">
        <v>2289</v>
      </c>
      <c r="P14">
        <v>0</v>
      </c>
      <c r="Q14">
        <v>52000</v>
      </c>
    </row>
    <row r="15" spans="1:17" hidden="1">
      <c r="A15" t="s">
        <v>2332</v>
      </c>
      <c r="B15" t="s">
        <v>1836</v>
      </c>
      <c r="C15">
        <v>52857000</v>
      </c>
      <c r="D15" t="s">
        <v>2374</v>
      </c>
      <c r="E15">
        <v>29562</v>
      </c>
      <c r="F15" t="s">
        <v>2339</v>
      </c>
      <c r="G15" t="s">
        <v>2335</v>
      </c>
      <c r="H15" t="s">
        <v>484</v>
      </c>
      <c r="I15" t="s">
        <v>2336</v>
      </c>
      <c r="J15" t="s">
        <v>2375</v>
      </c>
      <c r="K15">
        <v>52000</v>
      </c>
      <c r="L15" t="s">
        <v>484</v>
      </c>
      <c r="M15" t="s">
        <v>2289</v>
      </c>
      <c r="N15" t="s">
        <v>2289</v>
      </c>
      <c r="O15" t="s">
        <v>2289</v>
      </c>
      <c r="P15">
        <v>0</v>
      </c>
      <c r="Q15">
        <v>52000</v>
      </c>
    </row>
    <row r="16" spans="1:17" hidden="1">
      <c r="A16" t="s">
        <v>2332</v>
      </c>
      <c r="B16" t="s">
        <v>2121</v>
      </c>
      <c r="C16">
        <v>11812132</v>
      </c>
      <c r="D16" t="s">
        <v>2376</v>
      </c>
      <c r="E16">
        <v>29834</v>
      </c>
      <c r="F16" t="s">
        <v>2334</v>
      </c>
      <c r="G16" t="s">
        <v>2335</v>
      </c>
      <c r="H16" t="s">
        <v>2122</v>
      </c>
      <c r="I16" t="s">
        <v>2336</v>
      </c>
      <c r="J16" t="s">
        <v>2377</v>
      </c>
      <c r="K16">
        <v>52000</v>
      </c>
      <c r="L16" t="s">
        <v>2122</v>
      </c>
      <c r="M16" t="s">
        <v>2289</v>
      </c>
      <c r="N16" t="s">
        <v>2289</v>
      </c>
      <c r="O16" t="s">
        <v>2289</v>
      </c>
      <c r="P16">
        <v>0</v>
      </c>
      <c r="Q16">
        <v>52000</v>
      </c>
    </row>
    <row r="17" spans="1:17" hidden="1">
      <c r="A17" t="s">
        <v>2332</v>
      </c>
      <c r="B17" t="s">
        <v>2378</v>
      </c>
      <c r="C17">
        <v>18010208</v>
      </c>
      <c r="D17" t="s">
        <v>2379</v>
      </c>
      <c r="E17">
        <v>30116</v>
      </c>
      <c r="F17" t="s">
        <v>2334</v>
      </c>
      <c r="G17" t="s">
        <v>2335</v>
      </c>
      <c r="H17" t="s">
        <v>2380</v>
      </c>
      <c r="I17" t="s">
        <v>2336</v>
      </c>
      <c r="J17" t="s">
        <v>2381</v>
      </c>
      <c r="K17">
        <v>52000</v>
      </c>
      <c r="L17" t="s">
        <v>2380</v>
      </c>
      <c r="M17" t="s">
        <v>2289</v>
      </c>
      <c r="N17" t="s">
        <v>2289</v>
      </c>
      <c r="O17" t="s">
        <v>2289</v>
      </c>
      <c r="P17">
        <v>0</v>
      </c>
      <c r="Q17">
        <v>52000</v>
      </c>
    </row>
    <row r="18" spans="1:17" hidden="1">
      <c r="A18" t="s">
        <v>2332</v>
      </c>
      <c r="B18" t="s">
        <v>1833</v>
      </c>
      <c r="C18">
        <v>51739745</v>
      </c>
      <c r="D18" t="s">
        <v>2382</v>
      </c>
      <c r="E18">
        <v>22720</v>
      </c>
      <c r="F18" t="s">
        <v>2339</v>
      </c>
      <c r="G18" t="s">
        <v>2335</v>
      </c>
      <c r="H18" t="s">
        <v>2383</v>
      </c>
      <c r="I18" t="s">
        <v>2336</v>
      </c>
      <c r="J18" t="s">
        <v>2384</v>
      </c>
      <c r="K18">
        <v>37700</v>
      </c>
      <c r="L18" t="s">
        <v>2219</v>
      </c>
      <c r="M18" t="s">
        <v>2289</v>
      </c>
      <c r="N18" t="s">
        <v>2289</v>
      </c>
      <c r="O18" t="s">
        <v>2289</v>
      </c>
      <c r="P18">
        <v>0</v>
      </c>
      <c r="Q18">
        <v>37700</v>
      </c>
    </row>
    <row r="19" spans="1:17" hidden="1">
      <c r="A19" t="s">
        <v>2332</v>
      </c>
      <c r="B19" t="s">
        <v>797</v>
      </c>
      <c r="C19">
        <v>59677174</v>
      </c>
      <c r="D19" t="s">
        <v>2385</v>
      </c>
      <c r="E19">
        <v>29096</v>
      </c>
      <c r="F19" t="s">
        <v>2339</v>
      </c>
      <c r="G19" t="s">
        <v>2335</v>
      </c>
      <c r="H19" t="s">
        <v>798</v>
      </c>
      <c r="I19" t="s">
        <v>2336</v>
      </c>
      <c r="J19" t="s">
        <v>2386</v>
      </c>
      <c r="K19">
        <v>52000</v>
      </c>
      <c r="L19" t="s">
        <v>798</v>
      </c>
      <c r="M19" t="s">
        <v>2289</v>
      </c>
      <c r="N19" t="s">
        <v>2289</v>
      </c>
      <c r="O19" t="s">
        <v>2289</v>
      </c>
      <c r="P19">
        <v>0</v>
      </c>
      <c r="Q19">
        <v>52000</v>
      </c>
    </row>
    <row r="20" spans="1:17" hidden="1">
      <c r="A20" t="s">
        <v>2332</v>
      </c>
      <c r="B20" t="s">
        <v>2216</v>
      </c>
      <c r="C20">
        <v>79507803</v>
      </c>
      <c r="D20" t="s">
        <v>2387</v>
      </c>
      <c r="E20">
        <v>25492</v>
      </c>
      <c r="F20" t="s">
        <v>2334</v>
      </c>
      <c r="G20" t="s">
        <v>2343</v>
      </c>
      <c r="H20" t="s">
        <v>2221</v>
      </c>
      <c r="I20" t="s">
        <v>2336</v>
      </c>
      <c r="J20" t="s">
        <v>2388</v>
      </c>
      <c r="K20">
        <v>52000</v>
      </c>
      <c r="L20" t="s">
        <v>2221</v>
      </c>
      <c r="M20" t="s">
        <v>2289</v>
      </c>
      <c r="N20" t="s">
        <v>2289</v>
      </c>
      <c r="O20" t="s">
        <v>2289</v>
      </c>
      <c r="P20">
        <v>0</v>
      </c>
      <c r="Q20">
        <v>52000</v>
      </c>
    </row>
    <row r="21" spans="1:17" hidden="1">
      <c r="A21" t="s">
        <v>2332</v>
      </c>
      <c r="B21" t="s">
        <v>1767</v>
      </c>
      <c r="C21">
        <v>66726586</v>
      </c>
      <c r="D21" t="s">
        <v>2389</v>
      </c>
      <c r="E21">
        <v>27920</v>
      </c>
      <c r="F21" t="s">
        <v>2339</v>
      </c>
      <c r="G21" t="s">
        <v>2390</v>
      </c>
      <c r="H21" t="s">
        <v>1768</v>
      </c>
      <c r="I21" t="s">
        <v>2391</v>
      </c>
      <c r="J21" t="s">
        <v>2392</v>
      </c>
      <c r="K21">
        <v>52000</v>
      </c>
      <c r="L21" t="s">
        <v>2393</v>
      </c>
      <c r="M21" t="s">
        <v>2394</v>
      </c>
      <c r="N21">
        <v>71</v>
      </c>
      <c r="O21" t="s">
        <v>2237</v>
      </c>
      <c r="P21">
        <v>91600</v>
      </c>
      <c r="Q21">
        <v>143600</v>
      </c>
    </row>
    <row r="22" spans="1:17" hidden="1">
      <c r="A22" t="s">
        <v>2332</v>
      </c>
      <c r="B22" t="s">
        <v>1481</v>
      </c>
      <c r="C22">
        <v>41680888</v>
      </c>
      <c r="D22" t="s">
        <v>2395</v>
      </c>
      <c r="E22">
        <v>20537</v>
      </c>
      <c r="F22" t="s">
        <v>2339</v>
      </c>
      <c r="G22" t="s">
        <v>2390</v>
      </c>
      <c r="H22" t="s">
        <v>2318</v>
      </c>
      <c r="I22" t="s">
        <v>2391</v>
      </c>
      <c r="J22" t="s">
        <v>2396</v>
      </c>
      <c r="K22">
        <v>52000</v>
      </c>
      <c r="L22" t="s">
        <v>2397</v>
      </c>
      <c r="M22" t="s">
        <v>2398</v>
      </c>
      <c r="N22">
        <v>205</v>
      </c>
      <c r="O22" t="s">
        <v>2399</v>
      </c>
      <c r="P22">
        <v>153550</v>
      </c>
      <c r="Q22">
        <v>205550</v>
      </c>
    </row>
    <row r="23" spans="1:17" hidden="1">
      <c r="A23" t="s">
        <v>2332</v>
      </c>
      <c r="B23" t="s">
        <v>1214</v>
      </c>
      <c r="C23">
        <v>6765220</v>
      </c>
      <c r="D23" t="s">
        <v>2400</v>
      </c>
      <c r="E23">
        <v>21628</v>
      </c>
      <c r="F23" t="s">
        <v>2334</v>
      </c>
      <c r="G23" t="s">
        <v>2335</v>
      </c>
      <c r="H23" t="s">
        <v>581</v>
      </c>
      <c r="I23" t="s">
        <v>2391</v>
      </c>
      <c r="J23" t="s">
        <v>2396</v>
      </c>
      <c r="K23">
        <v>52000</v>
      </c>
      <c r="L23" t="s">
        <v>2397</v>
      </c>
      <c r="M23" t="s">
        <v>2401</v>
      </c>
      <c r="N23">
        <v>193</v>
      </c>
      <c r="O23" t="s">
        <v>2399</v>
      </c>
      <c r="P23">
        <v>146470</v>
      </c>
      <c r="Q23">
        <v>198470</v>
      </c>
    </row>
    <row r="24" spans="1:17" hidden="1">
      <c r="A24" t="s">
        <v>2332</v>
      </c>
      <c r="B24" t="s">
        <v>2154</v>
      </c>
      <c r="C24">
        <v>79060821</v>
      </c>
      <c r="D24" t="s">
        <v>2402</v>
      </c>
      <c r="E24">
        <v>21962</v>
      </c>
      <c r="F24" t="s">
        <v>2334</v>
      </c>
      <c r="G24" t="s">
        <v>2335</v>
      </c>
      <c r="H24" t="s">
        <v>365</v>
      </c>
      <c r="I24" t="s">
        <v>2391</v>
      </c>
      <c r="J24" t="s">
        <v>2396</v>
      </c>
      <c r="K24">
        <v>52000</v>
      </c>
      <c r="L24" t="s">
        <v>2397</v>
      </c>
      <c r="M24" t="s">
        <v>2403</v>
      </c>
      <c r="N24">
        <v>85</v>
      </c>
      <c r="O24" t="s">
        <v>2237</v>
      </c>
      <c r="P24">
        <v>91600</v>
      </c>
      <c r="Q24">
        <v>143600</v>
      </c>
    </row>
    <row r="25" spans="1:17" hidden="1">
      <c r="A25" t="s">
        <v>2332</v>
      </c>
      <c r="B25" t="s">
        <v>2166</v>
      </c>
      <c r="C25">
        <v>79301668</v>
      </c>
      <c r="D25" t="s">
        <v>2404</v>
      </c>
      <c r="E25">
        <v>23498</v>
      </c>
      <c r="F25" t="s">
        <v>2334</v>
      </c>
      <c r="G25" t="s">
        <v>2335</v>
      </c>
      <c r="H25" t="s">
        <v>487</v>
      </c>
      <c r="I25" t="s">
        <v>2391</v>
      </c>
      <c r="J25" t="s">
        <v>2396</v>
      </c>
      <c r="K25">
        <v>52000</v>
      </c>
      <c r="L25" t="s">
        <v>2397</v>
      </c>
      <c r="M25" t="s">
        <v>2405</v>
      </c>
      <c r="N25">
        <v>76</v>
      </c>
      <c r="O25" t="s">
        <v>2236</v>
      </c>
      <c r="P25">
        <v>91600</v>
      </c>
      <c r="Q25">
        <v>143600</v>
      </c>
    </row>
    <row r="26" spans="1:17" hidden="1">
      <c r="A26" t="s">
        <v>2332</v>
      </c>
      <c r="B26" t="s">
        <v>2192</v>
      </c>
      <c r="C26">
        <v>74170157</v>
      </c>
      <c r="D26" t="s">
        <v>2406</v>
      </c>
      <c r="E26">
        <v>29754</v>
      </c>
      <c r="F26" t="s">
        <v>2334</v>
      </c>
      <c r="G26" t="s">
        <v>2343</v>
      </c>
      <c r="H26" t="s">
        <v>2193</v>
      </c>
      <c r="I26" t="s">
        <v>2391</v>
      </c>
      <c r="J26" t="s">
        <v>2396</v>
      </c>
      <c r="K26">
        <v>52000</v>
      </c>
      <c r="L26" t="s">
        <v>2316</v>
      </c>
      <c r="M26" t="s">
        <v>2407</v>
      </c>
      <c r="N26">
        <v>298</v>
      </c>
      <c r="O26" t="s">
        <v>2408</v>
      </c>
      <c r="P26">
        <v>208420</v>
      </c>
      <c r="Q26">
        <v>260420</v>
      </c>
    </row>
    <row r="27" spans="1:17" hidden="1">
      <c r="A27" t="s">
        <v>2332</v>
      </c>
      <c r="B27" t="s">
        <v>1453</v>
      </c>
      <c r="C27">
        <v>79799184</v>
      </c>
      <c r="D27" t="s">
        <v>2409</v>
      </c>
      <c r="E27">
        <v>27888</v>
      </c>
      <c r="F27" t="s">
        <v>2334</v>
      </c>
      <c r="G27" t="s">
        <v>2343</v>
      </c>
      <c r="H27" t="s">
        <v>1454</v>
      </c>
      <c r="I27" t="s">
        <v>2391</v>
      </c>
      <c r="J27" t="s">
        <v>2396</v>
      </c>
      <c r="K27">
        <v>52000</v>
      </c>
      <c r="L27" t="s">
        <v>2397</v>
      </c>
      <c r="M27" t="s">
        <v>2410</v>
      </c>
      <c r="N27">
        <v>124</v>
      </c>
      <c r="O27" t="s">
        <v>2237</v>
      </c>
      <c r="P27">
        <v>105760</v>
      </c>
      <c r="Q27">
        <v>157760</v>
      </c>
    </row>
    <row r="28" spans="1:17" hidden="1">
      <c r="A28" t="s">
        <v>2332</v>
      </c>
      <c r="B28" t="s">
        <v>553</v>
      </c>
      <c r="C28">
        <v>7174455</v>
      </c>
      <c r="D28" t="s">
        <v>2411</v>
      </c>
      <c r="E28">
        <v>28560</v>
      </c>
      <c r="F28" t="s">
        <v>2334</v>
      </c>
      <c r="G28" t="s">
        <v>2343</v>
      </c>
      <c r="H28" t="s">
        <v>2319</v>
      </c>
      <c r="I28" t="s">
        <v>2391</v>
      </c>
      <c r="J28" t="s">
        <v>2396</v>
      </c>
      <c r="K28">
        <v>52000</v>
      </c>
      <c r="L28" t="s">
        <v>2397</v>
      </c>
      <c r="M28" t="s">
        <v>2412</v>
      </c>
      <c r="N28">
        <v>149</v>
      </c>
      <c r="O28" t="s">
        <v>2236</v>
      </c>
      <c r="P28">
        <v>120510</v>
      </c>
      <c r="Q28">
        <v>172510</v>
      </c>
    </row>
    <row r="29" spans="1:17" hidden="1">
      <c r="A29" t="s">
        <v>2332</v>
      </c>
      <c r="B29" t="s">
        <v>835</v>
      </c>
      <c r="C29">
        <v>7227437</v>
      </c>
      <c r="D29" t="s">
        <v>2413</v>
      </c>
      <c r="E29">
        <v>26229</v>
      </c>
      <c r="F29" t="s">
        <v>2334</v>
      </c>
      <c r="G29" t="s">
        <v>2335</v>
      </c>
      <c r="H29" t="s">
        <v>836</v>
      </c>
      <c r="I29" t="s">
        <v>2391</v>
      </c>
      <c r="J29" t="s">
        <v>2396</v>
      </c>
      <c r="K29">
        <v>52000</v>
      </c>
      <c r="L29" t="s">
        <v>2397</v>
      </c>
      <c r="M29" t="s">
        <v>2414</v>
      </c>
      <c r="N29">
        <v>220</v>
      </c>
      <c r="O29" t="s">
        <v>2399</v>
      </c>
      <c r="P29">
        <v>162400</v>
      </c>
      <c r="Q29">
        <v>214400</v>
      </c>
    </row>
    <row r="30" spans="1:17" hidden="1">
      <c r="A30" t="s">
        <v>2332</v>
      </c>
      <c r="B30" t="s">
        <v>2175</v>
      </c>
      <c r="C30">
        <v>13495363</v>
      </c>
      <c r="D30" t="s">
        <v>2415</v>
      </c>
      <c r="E30">
        <v>25269</v>
      </c>
      <c r="F30" t="s">
        <v>2334</v>
      </c>
      <c r="G30" t="s">
        <v>2335</v>
      </c>
      <c r="H30" t="s">
        <v>2176</v>
      </c>
      <c r="I30" t="s">
        <v>2391</v>
      </c>
      <c r="J30" t="s">
        <v>2396</v>
      </c>
      <c r="K30">
        <v>52000</v>
      </c>
      <c r="L30" t="s">
        <v>2316</v>
      </c>
      <c r="M30" t="s">
        <v>2416</v>
      </c>
      <c r="N30">
        <v>117</v>
      </c>
      <c r="O30" t="s">
        <v>2399</v>
      </c>
      <c r="P30">
        <v>101630</v>
      </c>
      <c r="Q30">
        <v>153630</v>
      </c>
    </row>
    <row r="31" spans="1:17" hidden="1">
      <c r="A31" t="s">
        <v>2332</v>
      </c>
      <c r="B31" t="s">
        <v>771</v>
      </c>
      <c r="C31">
        <v>7225637</v>
      </c>
      <c r="D31" t="s">
        <v>2417</v>
      </c>
      <c r="E31">
        <v>25419</v>
      </c>
      <c r="F31" t="s">
        <v>2334</v>
      </c>
      <c r="G31" t="s">
        <v>2335</v>
      </c>
      <c r="H31" t="s">
        <v>581</v>
      </c>
      <c r="I31" t="s">
        <v>2391</v>
      </c>
      <c r="J31" t="s">
        <v>2396</v>
      </c>
      <c r="K31">
        <v>52000</v>
      </c>
      <c r="L31" t="s">
        <v>2397</v>
      </c>
      <c r="M31" t="s">
        <v>2401</v>
      </c>
      <c r="N31">
        <v>193</v>
      </c>
      <c r="O31" t="s">
        <v>2399</v>
      </c>
      <c r="P31">
        <v>146470</v>
      </c>
      <c r="Q31">
        <v>198470</v>
      </c>
    </row>
    <row r="32" spans="1:17" hidden="1">
      <c r="A32" t="s">
        <v>2332</v>
      </c>
      <c r="B32" t="s">
        <v>1130</v>
      </c>
      <c r="C32">
        <v>65831441</v>
      </c>
      <c r="D32" t="s">
        <v>2418</v>
      </c>
      <c r="E32">
        <v>30420</v>
      </c>
      <c r="F32" t="s">
        <v>2339</v>
      </c>
      <c r="G32" t="s">
        <v>2335</v>
      </c>
      <c r="H32" t="s">
        <v>1131</v>
      </c>
      <c r="I32" t="s">
        <v>2391</v>
      </c>
      <c r="J32" t="s">
        <v>2396</v>
      </c>
      <c r="K32">
        <v>52000</v>
      </c>
      <c r="L32" t="s">
        <v>2397</v>
      </c>
      <c r="M32" t="s">
        <v>2419</v>
      </c>
      <c r="N32">
        <v>260</v>
      </c>
      <c r="O32" t="s">
        <v>2420</v>
      </c>
      <c r="P32">
        <v>186000</v>
      </c>
      <c r="Q32">
        <v>238000</v>
      </c>
    </row>
    <row r="33" spans="1:17" hidden="1">
      <c r="A33" t="s">
        <v>2332</v>
      </c>
      <c r="B33" t="s">
        <v>2158</v>
      </c>
      <c r="C33">
        <v>28757739</v>
      </c>
      <c r="D33" t="s">
        <v>2421</v>
      </c>
      <c r="E33">
        <v>21708</v>
      </c>
      <c r="F33" t="s">
        <v>2339</v>
      </c>
      <c r="G33" t="s">
        <v>2335</v>
      </c>
      <c r="H33" t="s">
        <v>2159</v>
      </c>
      <c r="I33" t="s">
        <v>2391</v>
      </c>
      <c r="J33" t="s">
        <v>2396</v>
      </c>
      <c r="K33">
        <v>52000</v>
      </c>
      <c r="L33" t="s">
        <v>2316</v>
      </c>
      <c r="N33">
        <v>176</v>
      </c>
      <c r="O33" t="s">
        <v>2399</v>
      </c>
      <c r="P33">
        <v>136440</v>
      </c>
      <c r="Q33">
        <v>188440</v>
      </c>
    </row>
    <row r="34" spans="1:17" hidden="1">
      <c r="A34" t="s">
        <v>2332</v>
      </c>
      <c r="B34" t="s">
        <v>1245</v>
      </c>
      <c r="C34">
        <v>52527054</v>
      </c>
      <c r="D34" t="s">
        <v>2422</v>
      </c>
      <c r="E34">
        <v>28959</v>
      </c>
      <c r="F34" t="s">
        <v>2339</v>
      </c>
      <c r="G34" t="s">
        <v>2335</v>
      </c>
      <c r="H34" t="s">
        <v>1246</v>
      </c>
      <c r="I34" t="s">
        <v>2391</v>
      </c>
      <c r="J34" t="s">
        <v>2396</v>
      </c>
      <c r="K34">
        <v>52000</v>
      </c>
      <c r="L34" t="s">
        <v>2397</v>
      </c>
      <c r="M34" t="s">
        <v>2423</v>
      </c>
      <c r="N34">
        <v>203</v>
      </c>
      <c r="O34">
        <v>0</v>
      </c>
      <c r="P34">
        <v>152370</v>
      </c>
      <c r="Q34">
        <v>204370</v>
      </c>
    </row>
    <row r="35" spans="1:17" hidden="1">
      <c r="A35" t="s">
        <v>2332</v>
      </c>
      <c r="B35" t="s">
        <v>2115</v>
      </c>
      <c r="C35">
        <v>24607048</v>
      </c>
      <c r="D35" t="s">
        <v>2424</v>
      </c>
      <c r="E35">
        <v>45956</v>
      </c>
      <c r="F35" t="s">
        <v>2339</v>
      </c>
      <c r="G35" t="s">
        <v>2343</v>
      </c>
      <c r="H35" t="s">
        <v>2116</v>
      </c>
      <c r="I35" t="s">
        <v>2391</v>
      </c>
      <c r="J35" t="s">
        <v>2396</v>
      </c>
      <c r="K35">
        <v>52000</v>
      </c>
      <c r="L35" t="s">
        <v>2316</v>
      </c>
      <c r="N35">
        <v>0</v>
      </c>
      <c r="P35" t="e">
        <v>#N/A</v>
      </c>
      <c r="Q35" t="e">
        <v>#N/A</v>
      </c>
    </row>
    <row r="36" spans="1:17" hidden="1">
      <c r="A36" t="s">
        <v>2332</v>
      </c>
      <c r="B36" t="s">
        <v>1151</v>
      </c>
      <c r="C36">
        <v>65754735</v>
      </c>
      <c r="D36" t="s">
        <v>2425</v>
      </c>
      <c r="E36">
        <v>25449</v>
      </c>
      <c r="F36" t="s">
        <v>2339</v>
      </c>
      <c r="G36" t="s">
        <v>2390</v>
      </c>
      <c r="H36" t="s">
        <v>2318</v>
      </c>
      <c r="I36" t="s">
        <v>2391</v>
      </c>
      <c r="J36" t="s">
        <v>2396</v>
      </c>
      <c r="K36">
        <v>52000</v>
      </c>
      <c r="L36" t="s">
        <v>2397</v>
      </c>
      <c r="M36" t="s">
        <v>2398</v>
      </c>
      <c r="N36">
        <v>205</v>
      </c>
      <c r="O36" t="s">
        <v>2399</v>
      </c>
      <c r="P36">
        <v>153550</v>
      </c>
      <c r="Q36">
        <v>205550</v>
      </c>
    </row>
    <row r="37" spans="1:17" hidden="1">
      <c r="A37" t="s">
        <v>2332</v>
      </c>
      <c r="B37" t="s">
        <v>1572</v>
      </c>
      <c r="C37">
        <v>40763983</v>
      </c>
      <c r="D37" t="s">
        <v>2426</v>
      </c>
      <c r="E37">
        <v>23428</v>
      </c>
      <c r="F37" t="s">
        <v>2339</v>
      </c>
      <c r="G37" t="s">
        <v>2335</v>
      </c>
      <c r="H37" t="s">
        <v>1573</v>
      </c>
      <c r="I37" t="s">
        <v>2391</v>
      </c>
      <c r="J37" t="s">
        <v>2396</v>
      </c>
      <c r="K37">
        <v>52000</v>
      </c>
      <c r="L37" t="s">
        <v>2316</v>
      </c>
      <c r="N37">
        <v>159</v>
      </c>
      <c r="O37" t="s">
        <v>2284</v>
      </c>
      <c r="P37">
        <v>126410</v>
      </c>
      <c r="Q37">
        <v>178410</v>
      </c>
    </row>
    <row r="38" spans="1:17" hidden="1">
      <c r="A38" t="s">
        <v>2332</v>
      </c>
      <c r="B38" t="s">
        <v>880</v>
      </c>
      <c r="C38">
        <v>6770097</v>
      </c>
      <c r="D38" t="s">
        <v>2427</v>
      </c>
      <c r="E38">
        <v>23502</v>
      </c>
      <c r="F38" t="s">
        <v>2334</v>
      </c>
      <c r="G38" t="s">
        <v>2428</v>
      </c>
      <c r="H38" t="s">
        <v>881</v>
      </c>
      <c r="I38" t="s">
        <v>2391</v>
      </c>
      <c r="J38" t="s">
        <v>2396</v>
      </c>
      <c r="K38">
        <v>52000</v>
      </c>
      <c r="L38" t="s">
        <v>2397</v>
      </c>
      <c r="M38" t="s">
        <v>2429</v>
      </c>
      <c r="N38">
        <v>384</v>
      </c>
      <c r="O38" t="s">
        <v>2430</v>
      </c>
      <c r="P38">
        <v>259160</v>
      </c>
      <c r="Q38">
        <v>311160</v>
      </c>
    </row>
    <row r="39" spans="1:17" hidden="1">
      <c r="A39" t="s">
        <v>2332</v>
      </c>
      <c r="B39" t="s">
        <v>1143</v>
      </c>
      <c r="C39">
        <v>13615151</v>
      </c>
      <c r="D39" t="s">
        <v>2431</v>
      </c>
      <c r="E39">
        <v>24461</v>
      </c>
      <c r="F39" t="s">
        <v>2334</v>
      </c>
      <c r="G39" t="s">
        <v>2335</v>
      </c>
      <c r="H39" t="s">
        <v>2432</v>
      </c>
      <c r="I39" t="s">
        <v>2391</v>
      </c>
      <c r="J39" t="s">
        <v>2396</v>
      </c>
      <c r="K39">
        <v>52000</v>
      </c>
      <c r="L39" t="s">
        <v>2397</v>
      </c>
      <c r="M39" t="s">
        <v>2433</v>
      </c>
      <c r="N39">
        <v>175</v>
      </c>
      <c r="O39" t="s">
        <v>2399</v>
      </c>
      <c r="P39">
        <v>135850</v>
      </c>
      <c r="Q39">
        <v>187850</v>
      </c>
    </row>
    <row r="40" spans="1:17" hidden="1">
      <c r="A40" t="s">
        <v>2332</v>
      </c>
      <c r="B40" t="s">
        <v>2131</v>
      </c>
      <c r="C40">
        <v>51734629</v>
      </c>
      <c r="D40" t="s">
        <v>2552</v>
      </c>
      <c r="E40">
        <v>23630</v>
      </c>
      <c r="F40" t="s">
        <v>2339</v>
      </c>
      <c r="G40" t="s">
        <v>2335</v>
      </c>
      <c r="H40" t="s">
        <v>2132</v>
      </c>
      <c r="I40" t="s">
        <v>2391</v>
      </c>
      <c r="J40" t="s">
        <v>2396</v>
      </c>
      <c r="K40">
        <v>0</v>
      </c>
      <c r="L40" t="s">
        <v>2289</v>
      </c>
      <c r="M40" t="s">
        <v>2553</v>
      </c>
      <c r="N40">
        <v>292</v>
      </c>
      <c r="O40" t="s">
        <v>2420</v>
      </c>
      <c r="P40">
        <v>204880</v>
      </c>
      <c r="Q40">
        <v>204880</v>
      </c>
    </row>
    <row r="41" spans="1:17">
      <c r="A41" t="s">
        <v>2332</v>
      </c>
      <c r="B41" t="s">
        <v>657</v>
      </c>
      <c r="C41">
        <v>91278732</v>
      </c>
      <c r="D41" t="s">
        <v>2434</v>
      </c>
      <c r="E41">
        <v>26063</v>
      </c>
      <c r="F41" t="s">
        <v>2334</v>
      </c>
      <c r="G41" t="s">
        <v>2343</v>
      </c>
      <c r="H41" t="s">
        <v>658</v>
      </c>
      <c r="I41" t="s">
        <v>2391</v>
      </c>
      <c r="J41" t="s">
        <v>2435</v>
      </c>
      <c r="K41">
        <v>44750</v>
      </c>
      <c r="L41" t="s">
        <v>2229</v>
      </c>
      <c r="M41" t="s">
        <v>2436</v>
      </c>
      <c r="N41">
        <v>166</v>
      </c>
      <c r="O41" t="s">
        <v>2284</v>
      </c>
      <c r="P41">
        <v>130540</v>
      </c>
      <c r="Q41">
        <v>175290</v>
      </c>
    </row>
    <row r="42" spans="1:17">
      <c r="A42" t="s">
        <v>2332</v>
      </c>
      <c r="B42" t="s">
        <v>1418</v>
      </c>
      <c r="C42">
        <v>91245530</v>
      </c>
      <c r="D42" t="s">
        <v>2437</v>
      </c>
      <c r="E42">
        <v>24206</v>
      </c>
      <c r="F42" t="s">
        <v>2334</v>
      </c>
      <c r="G42" t="s">
        <v>2335</v>
      </c>
      <c r="H42" t="s">
        <v>1419</v>
      </c>
      <c r="I42" t="s">
        <v>2391</v>
      </c>
      <c r="J42" t="s">
        <v>2435</v>
      </c>
      <c r="K42">
        <v>44750</v>
      </c>
      <c r="L42" t="s">
        <v>2229</v>
      </c>
      <c r="M42" t="s">
        <v>2438</v>
      </c>
      <c r="N42">
        <v>120</v>
      </c>
      <c r="O42" t="s">
        <v>2399</v>
      </c>
      <c r="P42">
        <v>103400</v>
      </c>
      <c r="Q42">
        <v>148150</v>
      </c>
    </row>
    <row r="43" spans="1:17">
      <c r="A43" t="s">
        <v>2332</v>
      </c>
      <c r="B43" t="s">
        <v>1232</v>
      </c>
      <c r="C43">
        <v>37548558</v>
      </c>
      <c r="D43" t="s">
        <v>2439</v>
      </c>
      <c r="E43">
        <v>28448</v>
      </c>
      <c r="F43" t="s">
        <v>2339</v>
      </c>
      <c r="G43" t="s">
        <v>2335</v>
      </c>
      <c r="H43" t="s">
        <v>905</v>
      </c>
      <c r="I43" t="s">
        <v>2391</v>
      </c>
      <c r="J43" t="s">
        <v>2435</v>
      </c>
      <c r="K43">
        <v>44750</v>
      </c>
      <c r="L43" t="s">
        <v>2229</v>
      </c>
      <c r="M43" t="s">
        <v>2270</v>
      </c>
      <c r="N43">
        <v>67</v>
      </c>
      <c r="O43">
        <v>0</v>
      </c>
      <c r="P43">
        <v>72000</v>
      </c>
      <c r="Q43">
        <v>116750</v>
      </c>
    </row>
    <row r="44" spans="1:17">
      <c r="A44" t="s">
        <v>2332</v>
      </c>
      <c r="B44" t="s">
        <v>1614</v>
      </c>
      <c r="C44">
        <v>37895446</v>
      </c>
      <c r="D44" t="s">
        <v>2440</v>
      </c>
      <c r="E44">
        <v>26289</v>
      </c>
      <c r="F44" t="s">
        <v>2339</v>
      </c>
      <c r="G44" t="s">
        <v>2335</v>
      </c>
      <c r="H44" t="s">
        <v>1615</v>
      </c>
      <c r="I44" t="s">
        <v>2391</v>
      </c>
      <c r="J44" t="s">
        <v>2435</v>
      </c>
      <c r="K44">
        <v>44750</v>
      </c>
      <c r="L44" t="s">
        <v>2229</v>
      </c>
      <c r="M44" t="s">
        <v>2441</v>
      </c>
      <c r="N44">
        <v>111</v>
      </c>
      <c r="O44" t="s">
        <v>2236</v>
      </c>
      <c r="P44">
        <v>98090</v>
      </c>
      <c r="Q44">
        <v>142840</v>
      </c>
    </row>
    <row r="45" spans="1:17">
      <c r="A45" t="s">
        <v>2332</v>
      </c>
      <c r="B45" t="s">
        <v>2442</v>
      </c>
      <c r="C45">
        <v>63335264</v>
      </c>
      <c r="D45" t="s">
        <v>2443</v>
      </c>
      <c r="E45">
        <v>24322</v>
      </c>
      <c r="F45" t="s">
        <v>2339</v>
      </c>
      <c r="G45" t="s">
        <v>2343</v>
      </c>
      <c r="H45" t="s">
        <v>954</v>
      </c>
      <c r="I45" t="s">
        <v>2391</v>
      </c>
      <c r="J45" t="s">
        <v>2435</v>
      </c>
      <c r="K45">
        <v>44750</v>
      </c>
      <c r="L45" t="s">
        <v>2229</v>
      </c>
      <c r="M45" t="s">
        <v>2444</v>
      </c>
      <c r="N45">
        <v>120</v>
      </c>
      <c r="O45" t="s">
        <v>2399</v>
      </c>
      <c r="P45">
        <v>103400</v>
      </c>
      <c r="Q45">
        <v>148150</v>
      </c>
    </row>
    <row r="46" spans="1:17">
      <c r="A46" t="s">
        <v>2332</v>
      </c>
      <c r="B46" t="s">
        <v>956</v>
      </c>
      <c r="C46">
        <v>91493692</v>
      </c>
      <c r="D46" t="s">
        <v>2445</v>
      </c>
      <c r="E46">
        <v>28119</v>
      </c>
      <c r="F46" t="s">
        <v>2334</v>
      </c>
      <c r="G46" t="s">
        <v>2335</v>
      </c>
      <c r="H46" t="s">
        <v>2446</v>
      </c>
      <c r="I46" t="s">
        <v>2391</v>
      </c>
      <c r="J46" t="s">
        <v>2435</v>
      </c>
      <c r="K46">
        <v>44750</v>
      </c>
      <c r="L46" t="s">
        <v>2229</v>
      </c>
      <c r="M46" t="s">
        <v>2447</v>
      </c>
      <c r="N46">
        <v>103</v>
      </c>
      <c r="O46" t="s">
        <v>2399</v>
      </c>
      <c r="P46">
        <v>93370</v>
      </c>
      <c r="Q46">
        <v>138120</v>
      </c>
    </row>
    <row r="47" spans="1:17">
      <c r="A47" t="s">
        <v>2332</v>
      </c>
      <c r="B47" t="s">
        <v>2448</v>
      </c>
      <c r="C47">
        <v>13489135</v>
      </c>
      <c r="D47" t="s">
        <v>2449</v>
      </c>
      <c r="E47">
        <v>24771</v>
      </c>
      <c r="F47" t="s">
        <v>2334</v>
      </c>
      <c r="G47" t="s">
        <v>2343</v>
      </c>
      <c r="H47" t="s">
        <v>2450</v>
      </c>
      <c r="I47" t="s">
        <v>2391</v>
      </c>
      <c r="J47" t="s">
        <v>2435</v>
      </c>
      <c r="K47">
        <v>44750</v>
      </c>
      <c r="L47" t="s">
        <v>2229</v>
      </c>
      <c r="M47" t="s">
        <v>2451</v>
      </c>
      <c r="N47">
        <v>106</v>
      </c>
      <c r="O47" t="s">
        <v>2236</v>
      </c>
      <c r="P47">
        <v>95140</v>
      </c>
      <c r="Q47">
        <v>139890</v>
      </c>
    </row>
    <row r="48" spans="1:17">
      <c r="A48" t="s">
        <v>2332</v>
      </c>
      <c r="B48" t="s">
        <v>185</v>
      </c>
      <c r="C48">
        <v>63396252</v>
      </c>
      <c r="D48" t="s">
        <v>2452</v>
      </c>
      <c r="E48">
        <v>28878</v>
      </c>
      <c r="F48" t="s">
        <v>2339</v>
      </c>
      <c r="G48" t="s">
        <v>2335</v>
      </c>
      <c r="H48" t="s">
        <v>186</v>
      </c>
      <c r="I48" t="s">
        <v>2391</v>
      </c>
      <c r="J48" t="s">
        <v>2435</v>
      </c>
      <c r="K48">
        <v>44750</v>
      </c>
      <c r="L48" t="s">
        <v>2229</v>
      </c>
      <c r="M48" t="s">
        <v>2453</v>
      </c>
      <c r="N48">
        <v>165</v>
      </c>
      <c r="O48" t="s">
        <v>2284</v>
      </c>
      <c r="P48">
        <v>129950</v>
      </c>
      <c r="Q48">
        <v>174700</v>
      </c>
    </row>
    <row r="49" spans="1:17">
      <c r="A49" t="s">
        <v>2332</v>
      </c>
      <c r="B49" t="s">
        <v>809</v>
      </c>
      <c r="C49">
        <v>37318455</v>
      </c>
      <c r="D49" t="s">
        <v>2617</v>
      </c>
      <c r="E49">
        <v>23966</v>
      </c>
      <c r="F49" t="s">
        <v>2339</v>
      </c>
      <c r="G49" t="s">
        <v>2343</v>
      </c>
      <c r="H49" t="s">
        <v>203</v>
      </c>
      <c r="I49" t="s">
        <v>2391</v>
      </c>
      <c r="J49" t="s">
        <v>2435</v>
      </c>
      <c r="K49">
        <v>44750</v>
      </c>
      <c r="L49" t="s">
        <v>203</v>
      </c>
      <c r="N49">
        <v>215</v>
      </c>
      <c r="P49">
        <v>159450</v>
      </c>
      <c r="Q49">
        <v>204200</v>
      </c>
    </row>
    <row r="50" spans="1:17" hidden="1">
      <c r="A50" t="s">
        <v>2332</v>
      </c>
      <c r="B50" t="s">
        <v>1934</v>
      </c>
      <c r="C50">
        <v>59829122</v>
      </c>
      <c r="D50" t="s">
        <v>2454</v>
      </c>
      <c r="E50">
        <v>27158</v>
      </c>
      <c r="F50" t="s">
        <v>2339</v>
      </c>
      <c r="G50" t="s">
        <v>2343</v>
      </c>
      <c r="H50" t="s">
        <v>2455</v>
      </c>
      <c r="I50" t="s">
        <v>2391</v>
      </c>
      <c r="J50" t="s">
        <v>2344</v>
      </c>
      <c r="K50">
        <v>65000</v>
      </c>
      <c r="L50" t="s">
        <v>2308</v>
      </c>
      <c r="M50" t="s">
        <v>2456</v>
      </c>
      <c r="N50">
        <v>83</v>
      </c>
      <c r="O50" t="s">
        <v>2237</v>
      </c>
      <c r="P50">
        <v>91600</v>
      </c>
      <c r="Q50">
        <v>156600</v>
      </c>
    </row>
    <row r="51" spans="1:17" hidden="1">
      <c r="A51" t="s">
        <v>2332</v>
      </c>
      <c r="B51" t="s">
        <v>2067</v>
      </c>
      <c r="C51">
        <v>31793090</v>
      </c>
      <c r="D51" t="s">
        <v>2457</v>
      </c>
      <c r="E51">
        <v>29790</v>
      </c>
      <c r="F51" t="s">
        <v>2339</v>
      </c>
      <c r="G51" t="s">
        <v>2335</v>
      </c>
      <c r="H51" t="s">
        <v>2458</v>
      </c>
      <c r="I51" t="s">
        <v>2391</v>
      </c>
      <c r="J51" t="s">
        <v>2344</v>
      </c>
      <c r="K51">
        <v>65000</v>
      </c>
      <c r="L51" t="s">
        <v>2308</v>
      </c>
      <c r="M51" t="s">
        <v>2459</v>
      </c>
      <c r="N51">
        <v>92</v>
      </c>
      <c r="O51" t="s">
        <v>2237</v>
      </c>
      <c r="P51">
        <v>91600</v>
      </c>
      <c r="Q51">
        <v>156600</v>
      </c>
    </row>
    <row r="52" spans="1:17" hidden="1">
      <c r="A52" t="s">
        <v>2332</v>
      </c>
      <c r="B52" t="s">
        <v>1708</v>
      </c>
      <c r="C52">
        <v>34569185</v>
      </c>
      <c r="D52" t="s">
        <v>2460</v>
      </c>
      <c r="E52">
        <v>27555</v>
      </c>
      <c r="F52" t="s">
        <v>2339</v>
      </c>
      <c r="G52" t="s">
        <v>2335</v>
      </c>
      <c r="H52" t="s">
        <v>2461</v>
      </c>
      <c r="I52" t="s">
        <v>2391</v>
      </c>
      <c r="J52" t="s">
        <v>2344</v>
      </c>
      <c r="K52">
        <v>65000</v>
      </c>
      <c r="L52" t="s">
        <v>2308</v>
      </c>
      <c r="M52" t="s">
        <v>2462</v>
      </c>
      <c r="N52">
        <v>23</v>
      </c>
      <c r="O52" t="s">
        <v>2463</v>
      </c>
      <c r="P52">
        <v>36000</v>
      </c>
      <c r="Q52">
        <v>101000</v>
      </c>
    </row>
    <row r="53" spans="1:17" hidden="1">
      <c r="A53" t="s">
        <v>2332</v>
      </c>
      <c r="B53" t="s">
        <v>1824</v>
      </c>
      <c r="C53">
        <v>1090392891</v>
      </c>
      <c r="D53" t="s">
        <v>2464</v>
      </c>
      <c r="E53">
        <v>32277</v>
      </c>
      <c r="F53" t="s">
        <v>2334</v>
      </c>
      <c r="G53" t="s">
        <v>2343</v>
      </c>
      <c r="H53" t="s">
        <v>2465</v>
      </c>
      <c r="I53" t="s">
        <v>2391</v>
      </c>
      <c r="J53" t="s">
        <v>2348</v>
      </c>
      <c r="K53">
        <v>52000</v>
      </c>
      <c r="L53" t="s">
        <v>2349</v>
      </c>
      <c r="M53" t="s">
        <v>2466</v>
      </c>
      <c r="N53">
        <v>54</v>
      </c>
      <c r="O53" t="s">
        <v>2237</v>
      </c>
      <c r="P53">
        <v>52800</v>
      </c>
      <c r="Q53">
        <v>104800</v>
      </c>
    </row>
    <row r="54" spans="1:17" hidden="1">
      <c r="A54" t="s">
        <v>2332</v>
      </c>
      <c r="B54" t="s">
        <v>2069</v>
      </c>
      <c r="C54">
        <v>51968808</v>
      </c>
      <c r="D54" t="s">
        <v>2467</v>
      </c>
      <c r="E54">
        <v>25540</v>
      </c>
      <c r="F54" t="s">
        <v>2339</v>
      </c>
      <c r="G54" t="s">
        <v>2335</v>
      </c>
      <c r="H54" t="s">
        <v>2468</v>
      </c>
      <c r="I54" t="s">
        <v>2391</v>
      </c>
      <c r="J54" t="s">
        <v>2348</v>
      </c>
      <c r="K54">
        <v>52000</v>
      </c>
      <c r="L54" t="s">
        <v>2349</v>
      </c>
      <c r="M54" t="s">
        <v>2271</v>
      </c>
      <c r="N54">
        <v>47</v>
      </c>
      <c r="O54" t="s">
        <v>2463</v>
      </c>
      <c r="P54">
        <v>52800</v>
      </c>
      <c r="Q54">
        <v>104800</v>
      </c>
    </row>
    <row r="55" spans="1:17" hidden="1">
      <c r="A55" t="s">
        <v>2332</v>
      </c>
      <c r="B55" t="s">
        <v>1180</v>
      </c>
      <c r="C55">
        <v>71381184</v>
      </c>
      <c r="D55" t="s">
        <v>2469</v>
      </c>
      <c r="E55">
        <v>29913</v>
      </c>
      <c r="F55" t="s">
        <v>2334</v>
      </c>
      <c r="G55" t="s">
        <v>2335</v>
      </c>
      <c r="H55" t="s">
        <v>2470</v>
      </c>
      <c r="I55" t="s">
        <v>2391</v>
      </c>
      <c r="J55" t="s">
        <v>2471</v>
      </c>
      <c r="K55">
        <v>52000</v>
      </c>
      <c r="L55" t="s">
        <v>428</v>
      </c>
      <c r="M55" t="s">
        <v>2472</v>
      </c>
      <c r="N55">
        <v>154</v>
      </c>
      <c r="O55" t="s">
        <v>2399</v>
      </c>
      <c r="P55">
        <v>123460</v>
      </c>
      <c r="Q55">
        <v>175460</v>
      </c>
    </row>
    <row r="56" spans="1:17" hidden="1">
      <c r="A56" t="s">
        <v>2332</v>
      </c>
      <c r="B56" t="s">
        <v>159</v>
      </c>
      <c r="C56">
        <v>34516224</v>
      </c>
      <c r="D56" t="s">
        <v>2473</v>
      </c>
      <c r="E56">
        <v>26221</v>
      </c>
      <c r="F56" t="s">
        <v>2339</v>
      </c>
      <c r="G56" t="s">
        <v>2390</v>
      </c>
      <c r="H56" t="s">
        <v>160</v>
      </c>
      <c r="I56" t="s">
        <v>2391</v>
      </c>
      <c r="J56" t="s">
        <v>2354</v>
      </c>
      <c r="K56">
        <v>52000</v>
      </c>
      <c r="L56" t="s">
        <v>1785</v>
      </c>
      <c r="M56" t="s">
        <v>2474</v>
      </c>
      <c r="N56">
        <v>172</v>
      </c>
      <c r="O56" t="s">
        <v>2399</v>
      </c>
      <c r="P56">
        <v>134080</v>
      </c>
      <c r="Q56">
        <v>186080</v>
      </c>
    </row>
    <row r="57" spans="1:17" hidden="1">
      <c r="A57" t="s">
        <v>2332</v>
      </c>
      <c r="B57" t="s">
        <v>695</v>
      </c>
      <c r="C57">
        <v>15039717</v>
      </c>
      <c r="D57" t="s">
        <v>2475</v>
      </c>
      <c r="E57">
        <v>20765</v>
      </c>
      <c r="F57" t="s">
        <v>2334</v>
      </c>
      <c r="G57" t="s">
        <v>2335</v>
      </c>
      <c r="H57" t="s">
        <v>2476</v>
      </c>
      <c r="I57" t="s">
        <v>2391</v>
      </c>
      <c r="J57" t="s">
        <v>2360</v>
      </c>
      <c r="K57">
        <v>52000</v>
      </c>
      <c r="L57" t="s">
        <v>2361</v>
      </c>
      <c r="M57" t="s">
        <v>2477</v>
      </c>
      <c r="N57">
        <v>114</v>
      </c>
      <c r="O57" t="s">
        <v>2237</v>
      </c>
      <c r="P57">
        <v>99860</v>
      </c>
      <c r="Q57">
        <v>151860</v>
      </c>
    </row>
    <row r="58" spans="1:17" hidden="1">
      <c r="A58" t="s">
        <v>2332</v>
      </c>
      <c r="B58" t="s">
        <v>2113</v>
      </c>
      <c r="C58">
        <v>15047640</v>
      </c>
      <c r="D58" t="s">
        <v>2478</v>
      </c>
      <c r="E58">
        <v>24938</v>
      </c>
      <c r="F58" t="s">
        <v>2334</v>
      </c>
      <c r="G58" t="s">
        <v>2390</v>
      </c>
      <c r="H58" t="s">
        <v>2479</v>
      </c>
      <c r="I58" t="s">
        <v>2391</v>
      </c>
      <c r="J58" t="s">
        <v>2360</v>
      </c>
      <c r="K58">
        <v>52000</v>
      </c>
      <c r="L58" t="s">
        <v>2361</v>
      </c>
      <c r="M58" t="s">
        <v>2480</v>
      </c>
      <c r="N58">
        <v>61</v>
      </c>
      <c r="O58" t="s">
        <v>2237</v>
      </c>
      <c r="P58">
        <v>72000</v>
      </c>
      <c r="Q58">
        <v>124000</v>
      </c>
    </row>
    <row r="59" spans="1:17" hidden="1">
      <c r="A59" t="s">
        <v>2332</v>
      </c>
      <c r="B59" t="s">
        <v>2007</v>
      </c>
      <c r="C59">
        <v>52502744</v>
      </c>
      <c r="D59" t="s">
        <v>2481</v>
      </c>
      <c r="E59">
        <v>28556</v>
      </c>
      <c r="F59" t="s">
        <v>2339</v>
      </c>
      <c r="G59" t="s">
        <v>2343</v>
      </c>
      <c r="H59" t="s">
        <v>2008</v>
      </c>
      <c r="I59" t="s">
        <v>2391</v>
      </c>
      <c r="J59" t="s">
        <v>2360</v>
      </c>
      <c r="K59">
        <v>52000</v>
      </c>
      <c r="L59" t="s">
        <v>2361</v>
      </c>
      <c r="N59">
        <v>127</v>
      </c>
      <c r="P59">
        <v>107530</v>
      </c>
      <c r="Q59">
        <v>159530</v>
      </c>
    </row>
    <row r="60" spans="1:17" hidden="1">
      <c r="A60" t="s">
        <v>2332</v>
      </c>
      <c r="B60" t="s">
        <v>1858</v>
      </c>
      <c r="C60">
        <v>35143181</v>
      </c>
      <c r="D60" t="s">
        <v>2482</v>
      </c>
      <c r="E60">
        <v>29128</v>
      </c>
      <c r="F60" t="s">
        <v>2339</v>
      </c>
      <c r="G60" t="s">
        <v>2343</v>
      </c>
      <c r="H60" t="s">
        <v>2483</v>
      </c>
      <c r="I60" t="s">
        <v>2391</v>
      </c>
      <c r="J60" t="s">
        <v>2360</v>
      </c>
      <c r="K60">
        <v>52000</v>
      </c>
      <c r="L60" t="s">
        <v>2361</v>
      </c>
      <c r="N60">
        <v>90</v>
      </c>
      <c r="P60">
        <v>91600</v>
      </c>
      <c r="Q60">
        <v>143600</v>
      </c>
    </row>
    <row r="61" spans="1:17" hidden="1">
      <c r="A61" t="s">
        <v>2332</v>
      </c>
      <c r="B61" t="s">
        <v>787</v>
      </c>
      <c r="C61">
        <v>32109005</v>
      </c>
      <c r="D61" t="s">
        <v>2484</v>
      </c>
      <c r="E61">
        <v>29126</v>
      </c>
      <c r="F61" t="s">
        <v>2339</v>
      </c>
      <c r="G61" t="s">
        <v>2335</v>
      </c>
      <c r="H61" t="s">
        <v>788</v>
      </c>
      <c r="I61" t="s">
        <v>2391</v>
      </c>
      <c r="J61" t="s">
        <v>2360</v>
      </c>
      <c r="K61">
        <v>52000</v>
      </c>
      <c r="L61" t="s">
        <v>2361</v>
      </c>
      <c r="M61" t="s">
        <v>2485</v>
      </c>
      <c r="N61">
        <v>120</v>
      </c>
      <c r="O61" t="s">
        <v>2237</v>
      </c>
      <c r="P61">
        <v>103400</v>
      </c>
      <c r="Q61">
        <v>155400</v>
      </c>
    </row>
    <row r="62" spans="1:17" hidden="1">
      <c r="A62" t="s">
        <v>2332</v>
      </c>
      <c r="B62" t="s">
        <v>2142</v>
      </c>
      <c r="C62">
        <v>55069436</v>
      </c>
      <c r="D62" t="s">
        <v>2486</v>
      </c>
      <c r="E62">
        <v>30755</v>
      </c>
      <c r="F62" t="s">
        <v>2339</v>
      </c>
      <c r="G62" t="s">
        <v>2335</v>
      </c>
      <c r="H62" t="s">
        <v>2143</v>
      </c>
      <c r="I62" t="s">
        <v>2391</v>
      </c>
      <c r="J62" t="s">
        <v>2487</v>
      </c>
      <c r="K62">
        <v>52000</v>
      </c>
      <c r="L62" t="s">
        <v>2228</v>
      </c>
      <c r="N62">
        <v>118</v>
      </c>
      <c r="P62">
        <v>102220</v>
      </c>
      <c r="Q62">
        <v>154220</v>
      </c>
    </row>
    <row r="63" spans="1:17" hidden="1">
      <c r="A63" t="s">
        <v>2332</v>
      </c>
      <c r="B63" t="s">
        <v>2488</v>
      </c>
      <c r="C63">
        <v>7714637</v>
      </c>
      <c r="D63" t="s">
        <v>2489</v>
      </c>
      <c r="E63">
        <v>29385</v>
      </c>
      <c r="F63" t="s">
        <v>2334</v>
      </c>
      <c r="G63" t="s">
        <v>2390</v>
      </c>
      <c r="H63" t="s">
        <v>2490</v>
      </c>
      <c r="I63" t="s">
        <v>2391</v>
      </c>
      <c r="J63" t="s">
        <v>2487</v>
      </c>
      <c r="K63">
        <v>52000</v>
      </c>
      <c r="L63" t="s">
        <v>2228</v>
      </c>
      <c r="N63">
        <v>125</v>
      </c>
      <c r="P63">
        <v>106350</v>
      </c>
      <c r="Q63">
        <v>158350</v>
      </c>
    </row>
    <row r="64" spans="1:17" hidden="1">
      <c r="A64" t="s">
        <v>2332</v>
      </c>
      <c r="B64" t="s">
        <v>1873</v>
      </c>
      <c r="C64">
        <v>10302517</v>
      </c>
      <c r="D64" t="s">
        <v>2491</v>
      </c>
      <c r="E64">
        <v>30768</v>
      </c>
      <c r="F64" t="s">
        <v>2334</v>
      </c>
      <c r="G64" t="s">
        <v>2390</v>
      </c>
      <c r="H64" t="s">
        <v>1874</v>
      </c>
      <c r="I64" t="s">
        <v>2391</v>
      </c>
      <c r="J64" t="s">
        <v>2367</v>
      </c>
      <c r="K64">
        <v>54150</v>
      </c>
      <c r="L64" t="s">
        <v>2368</v>
      </c>
      <c r="M64" t="s">
        <v>2492</v>
      </c>
      <c r="N64">
        <v>64</v>
      </c>
      <c r="O64" t="s">
        <v>2237</v>
      </c>
      <c r="P64">
        <v>72000</v>
      </c>
      <c r="Q64">
        <v>126150</v>
      </c>
    </row>
    <row r="65" spans="1:17" hidden="1">
      <c r="A65" t="s">
        <v>2332</v>
      </c>
      <c r="B65" t="s">
        <v>662</v>
      </c>
      <c r="C65">
        <v>12745574</v>
      </c>
      <c r="D65" t="s">
        <v>2493</v>
      </c>
      <c r="E65">
        <v>28909</v>
      </c>
      <c r="F65" t="s">
        <v>2334</v>
      </c>
      <c r="G65" t="s">
        <v>2335</v>
      </c>
      <c r="H65" t="s">
        <v>663</v>
      </c>
      <c r="I65" t="s">
        <v>2391</v>
      </c>
      <c r="J65" t="s">
        <v>2367</v>
      </c>
      <c r="K65">
        <v>54150</v>
      </c>
      <c r="L65" t="s">
        <v>2368</v>
      </c>
      <c r="M65" t="s">
        <v>2494</v>
      </c>
      <c r="N65">
        <v>144</v>
      </c>
      <c r="O65" t="s">
        <v>2399</v>
      </c>
      <c r="P65">
        <v>117560</v>
      </c>
      <c r="Q65">
        <v>171710</v>
      </c>
    </row>
    <row r="66" spans="1:17" hidden="1">
      <c r="A66" t="s">
        <v>2332</v>
      </c>
      <c r="B66" t="s">
        <v>644</v>
      </c>
      <c r="C66">
        <v>12979604</v>
      </c>
      <c r="D66" t="s">
        <v>2495</v>
      </c>
      <c r="E66">
        <v>22739</v>
      </c>
      <c r="F66" t="s">
        <v>2334</v>
      </c>
      <c r="G66" t="s">
        <v>2335</v>
      </c>
      <c r="H66" t="s">
        <v>566</v>
      </c>
      <c r="I66" t="s">
        <v>2391</v>
      </c>
      <c r="J66" t="s">
        <v>2367</v>
      </c>
      <c r="K66">
        <v>54150</v>
      </c>
      <c r="L66" t="s">
        <v>2368</v>
      </c>
      <c r="M66" t="s">
        <v>2496</v>
      </c>
      <c r="N66">
        <v>101</v>
      </c>
      <c r="O66" t="s">
        <v>2399</v>
      </c>
      <c r="P66">
        <v>92190</v>
      </c>
      <c r="Q66">
        <v>146340</v>
      </c>
    </row>
    <row r="67" spans="1:17" hidden="1">
      <c r="A67" t="s">
        <v>2332</v>
      </c>
      <c r="B67" t="s">
        <v>1063</v>
      </c>
      <c r="C67">
        <v>34554248</v>
      </c>
      <c r="D67" t="s">
        <v>2497</v>
      </c>
      <c r="E67">
        <v>24865</v>
      </c>
      <c r="F67" t="s">
        <v>2339</v>
      </c>
      <c r="G67" t="s">
        <v>2390</v>
      </c>
      <c r="H67" t="s">
        <v>2498</v>
      </c>
      <c r="I67" t="s">
        <v>2391</v>
      </c>
      <c r="J67" t="s">
        <v>2499</v>
      </c>
      <c r="K67">
        <v>52000</v>
      </c>
      <c r="L67" t="s">
        <v>2500</v>
      </c>
      <c r="N67">
        <v>50</v>
      </c>
      <c r="P67">
        <v>52800</v>
      </c>
      <c r="Q67">
        <v>104800</v>
      </c>
    </row>
    <row r="68" spans="1:17" hidden="1">
      <c r="A68" t="s">
        <v>2332</v>
      </c>
      <c r="B68" t="s">
        <v>2180</v>
      </c>
      <c r="C68">
        <v>34556375</v>
      </c>
      <c r="D68" t="s">
        <v>2501</v>
      </c>
      <c r="E68">
        <v>25650</v>
      </c>
      <c r="F68" t="s">
        <v>2339</v>
      </c>
      <c r="G68" t="s">
        <v>2335</v>
      </c>
      <c r="H68" t="s">
        <v>2181</v>
      </c>
      <c r="I68" t="s">
        <v>2391</v>
      </c>
      <c r="J68" t="s">
        <v>2502</v>
      </c>
      <c r="K68">
        <v>52000</v>
      </c>
      <c r="L68" t="s">
        <v>2500</v>
      </c>
      <c r="M68" t="s">
        <v>2503</v>
      </c>
      <c r="N68">
        <v>83</v>
      </c>
      <c r="O68" t="s">
        <v>2237</v>
      </c>
      <c r="P68">
        <v>91600</v>
      </c>
      <c r="Q68">
        <v>143600</v>
      </c>
    </row>
    <row r="69" spans="1:17" hidden="1">
      <c r="A69" t="s">
        <v>2332</v>
      </c>
      <c r="B69" t="s">
        <v>1600</v>
      </c>
      <c r="C69">
        <v>1094949805</v>
      </c>
      <c r="D69" t="s">
        <v>2504</v>
      </c>
      <c r="E69">
        <v>34873</v>
      </c>
      <c r="F69" t="s">
        <v>2334</v>
      </c>
      <c r="G69" t="s">
        <v>2335</v>
      </c>
      <c r="H69" t="s">
        <v>1067</v>
      </c>
      <c r="I69" t="s">
        <v>2391</v>
      </c>
      <c r="J69" t="s">
        <v>2505</v>
      </c>
      <c r="K69">
        <v>52000</v>
      </c>
      <c r="L69" t="s">
        <v>2500</v>
      </c>
      <c r="M69" t="s">
        <v>2506</v>
      </c>
      <c r="N69">
        <v>108</v>
      </c>
      <c r="O69" t="s">
        <v>2236</v>
      </c>
      <c r="P69">
        <v>96320</v>
      </c>
      <c r="Q69">
        <v>148320</v>
      </c>
    </row>
    <row r="70" spans="1:17" hidden="1">
      <c r="A70" t="s">
        <v>2332</v>
      </c>
      <c r="B70" t="s">
        <v>1191</v>
      </c>
      <c r="C70">
        <v>82383414</v>
      </c>
      <c r="D70" t="s">
        <v>2507</v>
      </c>
      <c r="E70">
        <v>25400</v>
      </c>
      <c r="F70" t="s">
        <v>2334</v>
      </c>
      <c r="G70" t="s">
        <v>2335</v>
      </c>
      <c r="H70" t="s">
        <v>1192</v>
      </c>
      <c r="I70" t="s">
        <v>2391</v>
      </c>
      <c r="J70" t="s">
        <v>2377</v>
      </c>
      <c r="K70">
        <v>52000</v>
      </c>
      <c r="L70" t="s">
        <v>2122</v>
      </c>
      <c r="M70" t="s">
        <v>2508</v>
      </c>
      <c r="N70">
        <v>76</v>
      </c>
      <c r="O70" t="s">
        <v>2237</v>
      </c>
      <c r="P70">
        <v>91600</v>
      </c>
      <c r="Q70">
        <v>143600</v>
      </c>
    </row>
    <row r="71" spans="1:17" hidden="1">
      <c r="A71" t="s">
        <v>2332</v>
      </c>
      <c r="B71" t="s">
        <v>948</v>
      </c>
      <c r="C71">
        <v>32686039</v>
      </c>
      <c r="D71" t="s">
        <v>2509</v>
      </c>
      <c r="E71">
        <v>23324</v>
      </c>
      <c r="F71" t="s">
        <v>2339</v>
      </c>
      <c r="G71" t="s">
        <v>2335</v>
      </c>
      <c r="H71" t="s">
        <v>2510</v>
      </c>
      <c r="I71" t="s">
        <v>2391</v>
      </c>
      <c r="J71" t="s">
        <v>2384</v>
      </c>
      <c r="K71">
        <v>37700</v>
      </c>
      <c r="L71" t="s">
        <v>2219</v>
      </c>
      <c r="M71" t="s">
        <v>2511</v>
      </c>
      <c r="N71">
        <v>97</v>
      </c>
      <c r="O71" t="s">
        <v>2237</v>
      </c>
      <c r="P71">
        <v>91600</v>
      </c>
      <c r="Q71">
        <v>129300</v>
      </c>
    </row>
    <row r="72" spans="1:17" hidden="1">
      <c r="A72" t="s">
        <v>2332</v>
      </c>
      <c r="B72" t="s">
        <v>2512</v>
      </c>
      <c r="C72">
        <v>73102971</v>
      </c>
      <c r="D72" t="s">
        <v>2513</v>
      </c>
      <c r="E72">
        <v>22668</v>
      </c>
      <c r="F72" t="s">
        <v>2334</v>
      </c>
      <c r="G72" t="s">
        <v>2335</v>
      </c>
      <c r="H72" t="s">
        <v>977</v>
      </c>
      <c r="I72" t="s">
        <v>2391</v>
      </c>
      <c r="J72" t="s">
        <v>2384</v>
      </c>
      <c r="K72">
        <v>37700</v>
      </c>
      <c r="L72" t="s">
        <v>2219</v>
      </c>
      <c r="M72" t="s">
        <v>2514</v>
      </c>
      <c r="N72">
        <v>218</v>
      </c>
      <c r="O72">
        <v>0</v>
      </c>
      <c r="P72">
        <v>161220</v>
      </c>
      <c r="Q72">
        <v>198920</v>
      </c>
    </row>
    <row r="73" spans="1:17" hidden="1">
      <c r="A73" t="s">
        <v>2332</v>
      </c>
      <c r="B73" t="s">
        <v>2515</v>
      </c>
      <c r="C73">
        <v>40402340</v>
      </c>
      <c r="D73" t="s">
        <v>2516</v>
      </c>
      <c r="E73">
        <v>26972</v>
      </c>
      <c r="F73" t="s">
        <v>2339</v>
      </c>
      <c r="G73" t="s">
        <v>2343</v>
      </c>
      <c r="H73" t="s">
        <v>2036</v>
      </c>
      <c r="I73" t="s">
        <v>2391</v>
      </c>
      <c r="J73" t="s">
        <v>2517</v>
      </c>
      <c r="K73">
        <v>52000</v>
      </c>
      <c r="L73" t="s">
        <v>2518</v>
      </c>
      <c r="N73">
        <v>85</v>
      </c>
      <c r="P73">
        <v>91600</v>
      </c>
      <c r="Q73">
        <v>143600</v>
      </c>
    </row>
    <row r="74" spans="1:17" hidden="1">
      <c r="A74" t="s">
        <v>2332</v>
      </c>
      <c r="B74" t="s">
        <v>2519</v>
      </c>
      <c r="C74">
        <v>19423711</v>
      </c>
      <c r="D74" t="s">
        <v>2520</v>
      </c>
      <c r="E74">
        <v>22192</v>
      </c>
      <c r="F74" t="s">
        <v>2334</v>
      </c>
      <c r="G74" t="s">
        <v>2521</v>
      </c>
      <c r="H74" t="s">
        <v>2522</v>
      </c>
      <c r="I74" t="s">
        <v>2391</v>
      </c>
      <c r="J74" t="s">
        <v>2517</v>
      </c>
      <c r="K74">
        <v>52000</v>
      </c>
      <c r="L74" t="s">
        <v>2518</v>
      </c>
      <c r="N74">
        <v>66</v>
      </c>
      <c r="P74">
        <v>72000</v>
      </c>
      <c r="Q74">
        <v>124000</v>
      </c>
    </row>
    <row r="75" spans="1:17" hidden="1">
      <c r="A75" t="s">
        <v>2332</v>
      </c>
      <c r="B75" t="s">
        <v>1556</v>
      </c>
      <c r="C75">
        <v>40329675</v>
      </c>
      <c r="D75" t="s">
        <v>2523</v>
      </c>
      <c r="E75">
        <v>30763</v>
      </c>
      <c r="F75" t="s">
        <v>2339</v>
      </c>
      <c r="G75" t="s">
        <v>2335</v>
      </c>
      <c r="H75" t="s">
        <v>2135</v>
      </c>
      <c r="I75" t="s">
        <v>2391</v>
      </c>
      <c r="J75" t="s">
        <v>2517</v>
      </c>
      <c r="K75">
        <v>52000</v>
      </c>
      <c r="L75" t="s">
        <v>2518</v>
      </c>
      <c r="M75" t="s">
        <v>2299</v>
      </c>
      <c r="N75">
        <v>28</v>
      </c>
      <c r="O75" t="s">
        <v>2524</v>
      </c>
      <c r="P75">
        <v>52800</v>
      </c>
      <c r="Q75">
        <v>104800</v>
      </c>
    </row>
    <row r="76" spans="1:17" hidden="1">
      <c r="A76" t="s">
        <v>2332</v>
      </c>
      <c r="B76" t="s">
        <v>1552</v>
      </c>
      <c r="C76">
        <v>17320991</v>
      </c>
      <c r="D76" t="s">
        <v>2525</v>
      </c>
      <c r="E76">
        <v>22511</v>
      </c>
      <c r="F76" t="s">
        <v>2334</v>
      </c>
      <c r="G76" t="s">
        <v>2335</v>
      </c>
      <c r="H76" t="s">
        <v>2526</v>
      </c>
      <c r="I76" t="s">
        <v>2391</v>
      </c>
      <c r="J76" t="s">
        <v>2527</v>
      </c>
      <c r="K76">
        <v>52000</v>
      </c>
      <c r="L76" t="s">
        <v>1362</v>
      </c>
      <c r="M76" t="s">
        <v>2528</v>
      </c>
      <c r="N76">
        <v>180</v>
      </c>
      <c r="O76" t="s">
        <v>2399</v>
      </c>
      <c r="P76">
        <v>138800</v>
      </c>
      <c r="Q76">
        <v>190800</v>
      </c>
    </row>
    <row r="77" spans="1:17" hidden="1">
      <c r="A77" t="s">
        <v>2332</v>
      </c>
      <c r="B77" t="s">
        <v>2529</v>
      </c>
      <c r="C77">
        <v>74858101</v>
      </c>
      <c r="D77" t="s">
        <v>2530</v>
      </c>
      <c r="E77">
        <v>27669</v>
      </c>
      <c r="F77" t="s">
        <v>2334</v>
      </c>
      <c r="G77" t="s">
        <v>2335</v>
      </c>
      <c r="H77" t="s">
        <v>2531</v>
      </c>
      <c r="I77" t="s">
        <v>2391</v>
      </c>
      <c r="J77" t="s">
        <v>2527</v>
      </c>
      <c r="K77">
        <v>52000</v>
      </c>
      <c r="L77" t="s">
        <v>1362</v>
      </c>
      <c r="N77">
        <v>92</v>
      </c>
      <c r="P77">
        <v>91600</v>
      </c>
      <c r="Q77">
        <v>143600</v>
      </c>
    </row>
    <row r="78" spans="1:17" hidden="1">
      <c r="A78" t="s">
        <v>2332</v>
      </c>
      <c r="B78" t="s">
        <v>2139</v>
      </c>
      <c r="C78">
        <v>75055808</v>
      </c>
      <c r="D78" t="s">
        <v>2532</v>
      </c>
      <c r="E78">
        <v>25472</v>
      </c>
      <c r="F78" t="s">
        <v>2334</v>
      </c>
      <c r="G78" t="s">
        <v>2335</v>
      </c>
      <c r="H78" t="s">
        <v>2315</v>
      </c>
      <c r="I78" t="s">
        <v>2533</v>
      </c>
      <c r="J78" t="s">
        <v>2289</v>
      </c>
      <c r="K78">
        <v>0</v>
      </c>
      <c r="L78" t="s">
        <v>2289</v>
      </c>
      <c r="M78" t="s">
        <v>2534</v>
      </c>
      <c r="N78">
        <v>297</v>
      </c>
      <c r="O78" t="s">
        <v>2420</v>
      </c>
      <c r="P78">
        <v>207830</v>
      </c>
      <c r="Q78">
        <v>207830</v>
      </c>
    </row>
    <row r="79" spans="1:17" hidden="1">
      <c r="A79" t="s">
        <v>2332</v>
      </c>
      <c r="B79" t="s">
        <v>2535</v>
      </c>
      <c r="C79">
        <v>19457854</v>
      </c>
      <c r="D79" t="s">
        <v>2536</v>
      </c>
      <c r="E79">
        <v>21884</v>
      </c>
      <c r="F79" t="s">
        <v>2334</v>
      </c>
      <c r="G79" t="s">
        <v>2343</v>
      </c>
      <c r="H79" t="s">
        <v>2537</v>
      </c>
      <c r="I79" t="s">
        <v>2533</v>
      </c>
      <c r="J79" t="s">
        <v>2289</v>
      </c>
      <c r="K79">
        <v>0</v>
      </c>
      <c r="L79" t="s">
        <v>2289</v>
      </c>
      <c r="M79" t="s">
        <v>2538</v>
      </c>
      <c r="N79">
        <v>223</v>
      </c>
      <c r="O79" t="s">
        <v>2408</v>
      </c>
      <c r="P79">
        <v>164170</v>
      </c>
      <c r="Q79">
        <v>164170</v>
      </c>
    </row>
    <row r="80" spans="1:17" hidden="1">
      <c r="A80" t="s">
        <v>2332</v>
      </c>
      <c r="B80" t="s">
        <v>838</v>
      </c>
      <c r="C80">
        <v>43016963</v>
      </c>
      <c r="D80" t="s">
        <v>2539</v>
      </c>
      <c r="E80">
        <v>22003</v>
      </c>
      <c r="F80" t="s">
        <v>2339</v>
      </c>
      <c r="G80" t="s">
        <v>2390</v>
      </c>
      <c r="H80" t="s">
        <v>839</v>
      </c>
      <c r="I80" t="s">
        <v>2533</v>
      </c>
      <c r="J80" t="s">
        <v>2289</v>
      </c>
      <c r="K80">
        <v>0</v>
      </c>
      <c r="L80" t="s">
        <v>2289</v>
      </c>
      <c r="M80" t="s">
        <v>2540</v>
      </c>
      <c r="N80">
        <v>132</v>
      </c>
      <c r="O80" t="s">
        <v>2399</v>
      </c>
      <c r="P80">
        <v>110480</v>
      </c>
      <c r="Q80">
        <v>110480</v>
      </c>
    </row>
    <row r="81" spans="1:17" hidden="1">
      <c r="A81" t="s">
        <v>2332</v>
      </c>
      <c r="B81" t="s">
        <v>773</v>
      </c>
      <c r="C81">
        <v>1056301879</v>
      </c>
      <c r="D81" t="s">
        <v>2541</v>
      </c>
      <c r="E81">
        <v>32951</v>
      </c>
      <c r="F81" t="s">
        <v>2339</v>
      </c>
      <c r="G81" t="s">
        <v>2343</v>
      </c>
      <c r="H81" t="s">
        <v>673</v>
      </c>
      <c r="I81" t="s">
        <v>2533</v>
      </c>
      <c r="J81" t="s">
        <v>2289</v>
      </c>
      <c r="K81">
        <v>0</v>
      </c>
      <c r="L81" t="s">
        <v>2289</v>
      </c>
      <c r="M81" t="s">
        <v>2542</v>
      </c>
      <c r="N81">
        <v>238</v>
      </c>
      <c r="O81" t="s">
        <v>2408</v>
      </c>
      <c r="P81">
        <v>173020</v>
      </c>
      <c r="Q81">
        <v>173020</v>
      </c>
    </row>
    <row r="82" spans="1:17" hidden="1">
      <c r="A82" t="s">
        <v>2332</v>
      </c>
      <c r="B82" t="s">
        <v>1006</v>
      </c>
      <c r="C82">
        <v>10011992</v>
      </c>
      <c r="D82" t="s">
        <v>2543</v>
      </c>
      <c r="E82">
        <v>29080</v>
      </c>
      <c r="F82" t="s">
        <v>2334</v>
      </c>
      <c r="G82" t="s">
        <v>2335</v>
      </c>
      <c r="H82" t="s">
        <v>1007</v>
      </c>
      <c r="I82" t="s">
        <v>2533</v>
      </c>
      <c r="J82" t="s">
        <v>2289</v>
      </c>
      <c r="K82">
        <v>0</v>
      </c>
      <c r="L82" t="s">
        <v>2289</v>
      </c>
      <c r="M82" t="s">
        <v>2544</v>
      </c>
      <c r="N82">
        <v>306</v>
      </c>
      <c r="O82" t="s">
        <v>2408</v>
      </c>
      <c r="P82">
        <v>213140</v>
      </c>
      <c r="Q82">
        <v>213140</v>
      </c>
    </row>
    <row r="83" spans="1:17" hidden="1">
      <c r="A83" t="s">
        <v>2332</v>
      </c>
      <c r="B83" t="s">
        <v>2186</v>
      </c>
      <c r="C83">
        <v>71317386</v>
      </c>
      <c r="D83" t="s">
        <v>2545</v>
      </c>
      <c r="E83">
        <v>29541</v>
      </c>
      <c r="F83" t="s">
        <v>2334</v>
      </c>
      <c r="G83" t="s">
        <v>2335</v>
      </c>
      <c r="H83" t="s">
        <v>1322</v>
      </c>
      <c r="I83" t="s">
        <v>2533</v>
      </c>
      <c r="J83" t="s">
        <v>2289</v>
      </c>
      <c r="K83">
        <v>0</v>
      </c>
      <c r="L83" t="s">
        <v>2289</v>
      </c>
      <c r="M83" t="s">
        <v>2546</v>
      </c>
      <c r="N83">
        <v>371</v>
      </c>
      <c r="P83">
        <v>251490</v>
      </c>
      <c r="Q83">
        <v>251490</v>
      </c>
    </row>
    <row r="84" spans="1:17" hidden="1">
      <c r="A84" t="s">
        <v>2332</v>
      </c>
      <c r="B84" t="s">
        <v>279</v>
      </c>
      <c r="C84">
        <v>79428552</v>
      </c>
      <c r="D84" t="s">
        <v>2547</v>
      </c>
      <c r="E84">
        <v>24746</v>
      </c>
      <c r="F84" t="s">
        <v>2334</v>
      </c>
      <c r="G84" t="s">
        <v>2335</v>
      </c>
      <c r="H84" t="s">
        <v>2548</v>
      </c>
      <c r="I84" t="s">
        <v>2533</v>
      </c>
      <c r="J84" t="s">
        <v>2289</v>
      </c>
      <c r="K84">
        <v>0</v>
      </c>
      <c r="L84" t="s">
        <v>2289</v>
      </c>
      <c r="M84" t="s">
        <v>2549</v>
      </c>
      <c r="N84">
        <v>80</v>
      </c>
      <c r="O84" t="s">
        <v>2236</v>
      </c>
      <c r="P84">
        <v>91600</v>
      </c>
      <c r="Q84">
        <v>91600</v>
      </c>
    </row>
    <row r="85" spans="1:17" hidden="1">
      <c r="A85" t="s">
        <v>2332</v>
      </c>
      <c r="B85" t="s">
        <v>1869</v>
      </c>
      <c r="C85">
        <v>8011528</v>
      </c>
      <c r="D85" t="s">
        <v>2550</v>
      </c>
      <c r="E85">
        <v>24282</v>
      </c>
      <c r="F85" t="s">
        <v>2334</v>
      </c>
      <c r="G85" t="s">
        <v>2343</v>
      </c>
      <c r="H85" t="s">
        <v>1566</v>
      </c>
      <c r="I85" t="s">
        <v>2533</v>
      </c>
      <c r="J85" t="s">
        <v>2289</v>
      </c>
      <c r="K85">
        <v>0</v>
      </c>
      <c r="L85" t="s">
        <v>2289</v>
      </c>
      <c r="M85" t="s">
        <v>2551</v>
      </c>
      <c r="N85">
        <v>191</v>
      </c>
      <c r="O85" t="s">
        <v>2284</v>
      </c>
      <c r="P85">
        <v>145290</v>
      </c>
      <c r="Q85">
        <v>145290</v>
      </c>
    </row>
    <row r="86" spans="1:17" hidden="1">
      <c r="A86" t="s">
        <v>2332</v>
      </c>
      <c r="B86" t="s">
        <v>144</v>
      </c>
      <c r="C86">
        <v>7547150</v>
      </c>
      <c r="D86" t="s">
        <v>2554</v>
      </c>
      <c r="E86">
        <v>23893</v>
      </c>
      <c r="F86" t="s">
        <v>2334</v>
      </c>
      <c r="G86" t="s">
        <v>2335</v>
      </c>
      <c r="H86" t="s">
        <v>146</v>
      </c>
      <c r="I86" t="s">
        <v>2533</v>
      </c>
      <c r="J86" t="s">
        <v>2289</v>
      </c>
      <c r="K86">
        <v>0</v>
      </c>
      <c r="L86" t="s">
        <v>2289</v>
      </c>
      <c r="M86" t="s">
        <v>2555</v>
      </c>
      <c r="N86">
        <v>307</v>
      </c>
      <c r="O86" t="s">
        <v>2420</v>
      </c>
      <c r="P86">
        <v>213730</v>
      </c>
      <c r="Q86">
        <v>213730</v>
      </c>
    </row>
    <row r="87" spans="1:17" hidden="1">
      <c r="A87" t="s">
        <v>2332</v>
      </c>
      <c r="B87" t="s">
        <v>2556</v>
      </c>
      <c r="C87">
        <v>3409977</v>
      </c>
      <c r="D87" t="s">
        <v>2557</v>
      </c>
      <c r="E87">
        <v>21548</v>
      </c>
      <c r="F87" t="s">
        <v>2334</v>
      </c>
      <c r="G87" t="s">
        <v>2335</v>
      </c>
      <c r="H87" t="s">
        <v>2558</v>
      </c>
      <c r="I87" t="s">
        <v>2533</v>
      </c>
      <c r="J87" t="s">
        <v>2289</v>
      </c>
      <c r="K87">
        <v>0</v>
      </c>
      <c r="L87" t="s">
        <v>2289</v>
      </c>
      <c r="M87" t="s">
        <v>2559</v>
      </c>
      <c r="N87">
        <v>125</v>
      </c>
      <c r="O87" t="s">
        <v>2399</v>
      </c>
      <c r="P87">
        <v>106350</v>
      </c>
      <c r="Q87">
        <v>106350</v>
      </c>
    </row>
    <row r="88" spans="1:17" hidden="1">
      <c r="A88" t="s">
        <v>2332</v>
      </c>
      <c r="B88" t="s">
        <v>2156</v>
      </c>
      <c r="C88">
        <v>4418218</v>
      </c>
      <c r="D88" t="s">
        <v>2560</v>
      </c>
      <c r="E88">
        <v>19688</v>
      </c>
      <c r="F88" t="s">
        <v>2334</v>
      </c>
      <c r="G88" t="s">
        <v>2390</v>
      </c>
      <c r="H88" t="s">
        <v>2315</v>
      </c>
      <c r="I88" t="s">
        <v>2533</v>
      </c>
      <c r="J88" t="s">
        <v>2289</v>
      </c>
      <c r="K88">
        <v>0</v>
      </c>
      <c r="L88" t="s">
        <v>2289</v>
      </c>
      <c r="M88" t="s">
        <v>2534</v>
      </c>
      <c r="N88">
        <v>297</v>
      </c>
      <c r="O88" t="s">
        <v>2408</v>
      </c>
      <c r="P88">
        <v>207830</v>
      </c>
      <c r="Q88">
        <v>207830</v>
      </c>
    </row>
    <row r="89" spans="1:17" hidden="1">
      <c r="A89" t="s">
        <v>2332</v>
      </c>
      <c r="B89" t="s">
        <v>1633</v>
      </c>
      <c r="C89">
        <v>70330253</v>
      </c>
      <c r="D89" t="s">
        <v>2561</v>
      </c>
      <c r="E89">
        <v>31104</v>
      </c>
      <c r="F89" t="s">
        <v>2334</v>
      </c>
      <c r="G89" t="s">
        <v>2343</v>
      </c>
      <c r="H89" t="s">
        <v>2562</v>
      </c>
      <c r="I89" t="s">
        <v>2533</v>
      </c>
      <c r="J89" t="s">
        <v>2289</v>
      </c>
      <c r="K89">
        <v>0</v>
      </c>
      <c r="L89" t="s">
        <v>2289</v>
      </c>
      <c r="M89" t="s">
        <v>2563</v>
      </c>
      <c r="N89">
        <v>250</v>
      </c>
      <c r="O89" t="s">
        <v>2284</v>
      </c>
      <c r="P89">
        <v>180100</v>
      </c>
      <c r="Q89">
        <v>180100</v>
      </c>
    </row>
    <row r="90" spans="1:17" hidden="1">
      <c r="A90" t="s">
        <v>2332</v>
      </c>
      <c r="B90" t="s">
        <v>2564</v>
      </c>
      <c r="C90">
        <v>80247327</v>
      </c>
      <c r="D90" t="s">
        <v>2565</v>
      </c>
      <c r="E90">
        <v>30648</v>
      </c>
      <c r="F90" t="s">
        <v>2334</v>
      </c>
      <c r="G90" t="s">
        <v>2343</v>
      </c>
      <c r="H90" t="s">
        <v>2566</v>
      </c>
      <c r="I90" t="s">
        <v>2533</v>
      </c>
      <c r="J90" t="s">
        <v>2289</v>
      </c>
      <c r="K90">
        <v>0</v>
      </c>
      <c r="L90" t="s">
        <v>2289</v>
      </c>
      <c r="M90" t="s">
        <v>2567</v>
      </c>
      <c r="N90">
        <v>219</v>
      </c>
      <c r="O90" t="s">
        <v>2284</v>
      </c>
      <c r="P90">
        <v>161810</v>
      </c>
      <c r="Q90">
        <v>161810</v>
      </c>
    </row>
    <row r="91" spans="1:17" hidden="1">
      <c r="A91" t="s">
        <v>2332</v>
      </c>
      <c r="B91" t="s">
        <v>1802</v>
      </c>
      <c r="C91">
        <v>79514311</v>
      </c>
      <c r="D91" t="s">
        <v>2568</v>
      </c>
      <c r="E91">
        <v>25476</v>
      </c>
      <c r="F91" t="s">
        <v>2334</v>
      </c>
      <c r="G91" t="s">
        <v>2390</v>
      </c>
      <c r="H91" t="s">
        <v>2315</v>
      </c>
      <c r="I91" t="s">
        <v>2533</v>
      </c>
      <c r="J91" t="s">
        <v>2289</v>
      </c>
      <c r="K91">
        <v>0</v>
      </c>
      <c r="L91" t="s">
        <v>2289</v>
      </c>
      <c r="M91" t="s">
        <v>2534</v>
      </c>
      <c r="N91">
        <v>297</v>
      </c>
      <c r="O91" t="s">
        <v>2408</v>
      </c>
      <c r="P91">
        <v>207830</v>
      </c>
      <c r="Q91">
        <v>207830</v>
      </c>
    </row>
    <row r="92" spans="1:17" hidden="1">
      <c r="A92" t="s">
        <v>2332</v>
      </c>
      <c r="B92" t="s">
        <v>1196</v>
      </c>
      <c r="C92">
        <v>71360829</v>
      </c>
      <c r="D92" t="s">
        <v>2569</v>
      </c>
      <c r="E92">
        <v>30409</v>
      </c>
      <c r="F92" t="s">
        <v>2334</v>
      </c>
      <c r="G92" t="s">
        <v>2521</v>
      </c>
      <c r="H92" t="s">
        <v>682</v>
      </c>
      <c r="I92" t="s">
        <v>2533</v>
      </c>
      <c r="J92" t="s">
        <v>2289</v>
      </c>
      <c r="K92">
        <v>0</v>
      </c>
      <c r="L92" t="s">
        <v>2289</v>
      </c>
      <c r="M92" t="s">
        <v>2570</v>
      </c>
      <c r="N92">
        <v>264</v>
      </c>
      <c r="O92" t="s">
        <v>2420</v>
      </c>
      <c r="P92">
        <v>188360</v>
      </c>
      <c r="Q92">
        <v>188360</v>
      </c>
    </row>
    <row r="93" spans="1:17" hidden="1">
      <c r="A93" t="s">
        <v>2332</v>
      </c>
      <c r="B93" t="s">
        <v>2571</v>
      </c>
      <c r="C93">
        <v>7558178</v>
      </c>
      <c r="D93" t="s">
        <v>2572</v>
      </c>
      <c r="E93">
        <v>25404</v>
      </c>
      <c r="F93" t="s">
        <v>2334</v>
      </c>
      <c r="G93" t="s">
        <v>2335</v>
      </c>
      <c r="H93" t="s">
        <v>2393</v>
      </c>
      <c r="I93" t="s">
        <v>2533</v>
      </c>
      <c r="J93" t="s">
        <v>2289</v>
      </c>
      <c r="K93">
        <v>0</v>
      </c>
      <c r="L93" t="s">
        <v>2289</v>
      </c>
      <c r="M93" t="s">
        <v>2573</v>
      </c>
      <c r="N93">
        <v>358</v>
      </c>
      <c r="O93" t="s">
        <v>2574</v>
      </c>
      <c r="P93">
        <v>243820</v>
      </c>
      <c r="Q93">
        <v>243820</v>
      </c>
    </row>
    <row r="94" spans="1:17" hidden="1">
      <c r="A94" t="s">
        <v>2332</v>
      </c>
      <c r="B94" t="s">
        <v>1758</v>
      </c>
      <c r="C94">
        <v>21421950</v>
      </c>
      <c r="D94" t="s">
        <v>2575</v>
      </c>
      <c r="E94">
        <v>24881</v>
      </c>
      <c r="F94" t="s">
        <v>2339</v>
      </c>
      <c r="G94" t="s">
        <v>2335</v>
      </c>
      <c r="H94" t="s">
        <v>1759</v>
      </c>
      <c r="I94" t="s">
        <v>2533</v>
      </c>
      <c r="J94" t="s">
        <v>2289</v>
      </c>
      <c r="K94">
        <v>0</v>
      </c>
      <c r="L94" t="s">
        <v>2289</v>
      </c>
      <c r="M94" t="s">
        <v>2576</v>
      </c>
      <c r="N94">
        <v>129</v>
      </c>
      <c r="O94" t="s">
        <v>2399</v>
      </c>
      <c r="P94">
        <v>108710</v>
      </c>
      <c r="Q94">
        <v>108710</v>
      </c>
    </row>
    <row r="95" spans="1:17" hidden="1">
      <c r="A95" t="s">
        <v>2332</v>
      </c>
      <c r="B95" t="s">
        <v>2577</v>
      </c>
      <c r="C95">
        <v>1100888326</v>
      </c>
      <c r="D95" t="s">
        <v>2578</v>
      </c>
      <c r="E95">
        <v>31474</v>
      </c>
      <c r="F95" t="s">
        <v>2334</v>
      </c>
      <c r="G95" t="s">
        <v>2390</v>
      </c>
      <c r="H95" t="s">
        <v>2579</v>
      </c>
      <c r="I95" t="s">
        <v>2533</v>
      </c>
      <c r="J95" t="s">
        <v>2289</v>
      </c>
      <c r="K95">
        <v>0</v>
      </c>
      <c r="L95" t="s">
        <v>2289</v>
      </c>
      <c r="M95" t="s">
        <v>2580</v>
      </c>
      <c r="N95">
        <v>196</v>
      </c>
      <c r="O95" t="s">
        <v>2284</v>
      </c>
      <c r="P95">
        <v>148240</v>
      </c>
      <c r="Q95">
        <v>148240</v>
      </c>
    </row>
    <row r="96" spans="1:17" hidden="1">
      <c r="A96" t="s">
        <v>2332</v>
      </c>
      <c r="B96" t="s">
        <v>1200</v>
      </c>
      <c r="C96">
        <v>24839373</v>
      </c>
      <c r="D96" t="s">
        <v>2581</v>
      </c>
      <c r="E96">
        <v>25667</v>
      </c>
      <c r="F96" t="s">
        <v>2339</v>
      </c>
      <c r="G96" t="s">
        <v>2335</v>
      </c>
      <c r="H96" t="s">
        <v>1201</v>
      </c>
      <c r="I96" t="s">
        <v>2533</v>
      </c>
      <c r="J96" t="s">
        <v>2289</v>
      </c>
      <c r="K96">
        <v>0</v>
      </c>
      <c r="L96" t="s">
        <v>2289</v>
      </c>
      <c r="M96" t="s">
        <v>2582</v>
      </c>
      <c r="N96">
        <v>269</v>
      </c>
      <c r="O96" t="s">
        <v>2408</v>
      </c>
      <c r="P96">
        <v>191310</v>
      </c>
      <c r="Q96">
        <v>191310</v>
      </c>
    </row>
    <row r="97" spans="1:17" hidden="1">
      <c r="A97" t="s">
        <v>2332</v>
      </c>
      <c r="B97" t="s">
        <v>1167</v>
      </c>
      <c r="C97">
        <v>63443987</v>
      </c>
      <c r="D97" t="s">
        <v>2583</v>
      </c>
      <c r="E97">
        <v>25929</v>
      </c>
      <c r="F97" t="s">
        <v>2339</v>
      </c>
      <c r="G97" t="s">
        <v>2343</v>
      </c>
      <c r="H97" t="s">
        <v>2393</v>
      </c>
      <c r="I97" t="s">
        <v>2533</v>
      </c>
      <c r="J97" t="s">
        <v>2289</v>
      </c>
      <c r="K97">
        <v>0</v>
      </c>
      <c r="L97" t="s">
        <v>2289</v>
      </c>
      <c r="M97" t="s">
        <v>2573</v>
      </c>
      <c r="N97">
        <v>358</v>
      </c>
      <c r="O97" t="s">
        <v>2574</v>
      </c>
      <c r="P97">
        <v>243820</v>
      </c>
      <c r="Q97">
        <v>243820</v>
      </c>
    </row>
    <row r="98" spans="1:17" hidden="1">
      <c r="A98" t="s">
        <v>2332</v>
      </c>
      <c r="B98" t="s">
        <v>909</v>
      </c>
      <c r="C98">
        <v>54256445</v>
      </c>
      <c r="D98" t="s">
        <v>2584</v>
      </c>
      <c r="E98">
        <v>24831</v>
      </c>
      <c r="F98" t="s">
        <v>2339</v>
      </c>
      <c r="G98" t="s">
        <v>2335</v>
      </c>
      <c r="H98" t="s">
        <v>551</v>
      </c>
      <c r="I98" t="s">
        <v>2533</v>
      </c>
      <c r="J98" t="s">
        <v>2289</v>
      </c>
      <c r="K98">
        <v>0</v>
      </c>
      <c r="L98" t="s">
        <v>2289</v>
      </c>
      <c r="M98" t="s">
        <v>2585</v>
      </c>
      <c r="N98">
        <v>121</v>
      </c>
      <c r="O98" t="s">
        <v>2399</v>
      </c>
      <c r="P98">
        <v>103990</v>
      </c>
      <c r="Q98">
        <v>103990</v>
      </c>
    </row>
    <row r="99" spans="1:17" hidden="1">
      <c r="A99" t="s">
        <v>2332</v>
      </c>
      <c r="B99" t="s">
        <v>1203</v>
      </c>
      <c r="C99">
        <v>15489904</v>
      </c>
      <c r="D99" t="s">
        <v>2586</v>
      </c>
      <c r="E99">
        <v>29304</v>
      </c>
      <c r="F99" t="s">
        <v>2334</v>
      </c>
      <c r="G99" t="s">
        <v>2335</v>
      </c>
      <c r="H99" t="s">
        <v>2587</v>
      </c>
      <c r="I99" t="s">
        <v>2533</v>
      </c>
      <c r="J99" t="s">
        <v>2289</v>
      </c>
      <c r="K99">
        <v>0</v>
      </c>
      <c r="L99" t="s">
        <v>2289</v>
      </c>
      <c r="M99" t="s">
        <v>2588</v>
      </c>
      <c r="N99">
        <v>128</v>
      </c>
      <c r="O99" t="s">
        <v>2399</v>
      </c>
      <c r="P99">
        <v>108120</v>
      </c>
      <c r="Q99">
        <v>108120</v>
      </c>
    </row>
    <row r="100" spans="1:17" hidden="1">
      <c r="A100" t="s">
        <v>2332</v>
      </c>
      <c r="B100" t="s">
        <v>887</v>
      </c>
      <c r="C100">
        <v>43040227</v>
      </c>
      <c r="D100" t="s">
        <v>2589</v>
      </c>
      <c r="E100">
        <v>22736</v>
      </c>
      <c r="F100" t="s">
        <v>2339</v>
      </c>
      <c r="G100" t="s">
        <v>2335</v>
      </c>
      <c r="H100" t="s">
        <v>2548</v>
      </c>
      <c r="I100" t="s">
        <v>2533</v>
      </c>
      <c r="J100" t="s">
        <v>2289</v>
      </c>
      <c r="K100">
        <v>0</v>
      </c>
      <c r="L100" t="s">
        <v>2289</v>
      </c>
      <c r="M100" t="s">
        <v>2549</v>
      </c>
      <c r="N100">
        <v>80</v>
      </c>
      <c r="O100" t="s">
        <v>2236</v>
      </c>
      <c r="P100">
        <v>91600</v>
      </c>
      <c r="Q100">
        <v>91600</v>
      </c>
    </row>
    <row r="101" spans="1:17" hidden="1">
      <c r="A101" t="s">
        <v>2332</v>
      </c>
      <c r="B101" t="s">
        <v>2590</v>
      </c>
      <c r="C101">
        <v>98645139</v>
      </c>
      <c r="D101" t="s">
        <v>2591</v>
      </c>
      <c r="E101">
        <v>27849</v>
      </c>
      <c r="F101" t="s">
        <v>2334</v>
      </c>
      <c r="G101" t="s">
        <v>2335</v>
      </c>
      <c r="H101" t="s">
        <v>2592</v>
      </c>
      <c r="I101" t="s">
        <v>2533</v>
      </c>
      <c r="J101" t="s">
        <v>2289</v>
      </c>
      <c r="K101">
        <v>0</v>
      </c>
      <c r="L101" t="s">
        <v>2289</v>
      </c>
      <c r="M101" t="s">
        <v>2593</v>
      </c>
      <c r="N101">
        <v>224</v>
      </c>
      <c r="O101" t="s">
        <v>2420</v>
      </c>
      <c r="P101">
        <v>164760</v>
      </c>
      <c r="Q101">
        <v>164760</v>
      </c>
    </row>
    <row r="102" spans="1:17" hidden="1">
      <c r="A102" t="s">
        <v>2332</v>
      </c>
      <c r="B102" t="s">
        <v>1280</v>
      </c>
      <c r="C102">
        <v>84009298</v>
      </c>
      <c r="D102" t="s">
        <v>2594</v>
      </c>
      <c r="E102">
        <v>30512</v>
      </c>
      <c r="F102" t="s">
        <v>2334</v>
      </c>
      <c r="G102" t="s">
        <v>2428</v>
      </c>
      <c r="H102" t="s">
        <v>758</v>
      </c>
      <c r="I102" t="s">
        <v>2533</v>
      </c>
      <c r="J102" t="s">
        <v>2289</v>
      </c>
      <c r="K102">
        <v>0</v>
      </c>
      <c r="L102" t="s">
        <v>2289</v>
      </c>
      <c r="M102" t="s">
        <v>2595</v>
      </c>
      <c r="N102">
        <v>324</v>
      </c>
      <c r="O102" t="s">
        <v>2574</v>
      </c>
      <c r="P102">
        <v>223760</v>
      </c>
      <c r="Q102">
        <v>223760</v>
      </c>
    </row>
    <row r="103" spans="1:17" hidden="1">
      <c r="A103" t="s">
        <v>2332</v>
      </c>
      <c r="B103" t="s">
        <v>1466</v>
      </c>
      <c r="C103">
        <v>43555771</v>
      </c>
      <c r="D103" t="s">
        <v>2596</v>
      </c>
      <c r="E103">
        <v>26058</v>
      </c>
      <c r="F103" t="s">
        <v>2339</v>
      </c>
      <c r="G103" t="s">
        <v>2343</v>
      </c>
      <c r="H103" t="s">
        <v>2597</v>
      </c>
      <c r="I103" t="s">
        <v>2533</v>
      </c>
      <c r="J103" t="s">
        <v>2289</v>
      </c>
      <c r="K103">
        <v>0</v>
      </c>
      <c r="L103" t="s">
        <v>2289</v>
      </c>
      <c r="M103" t="s">
        <v>2598</v>
      </c>
      <c r="N103">
        <v>86</v>
      </c>
      <c r="O103" t="s">
        <v>2236</v>
      </c>
      <c r="P103">
        <v>91600</v>
      </c>
      <c r="Q103">
        <v>91600</v>
      </c>
    </row>
    <row r="104" spans="1:17" hidden="1">
      <c r="A104" t="s">
        <v>2332</v>
      </c>
      <c r="B104" t="s">
        <v>2148</v>
      </c>
      <c r="C104">
        <v>92502274</v>
      </c>
      <c r="D104" t="s">
        <v>2599</v>
      </c>
      <c r="E104">
        <v>23229</v>
      </c>
      <c r="F104" t="s">
        <v>2339</v>
      </c>
      <c r="G104" t="s">
        <v>2521</v>
      </c>
      <c r="H104" t="s">
        <v>2149</v>
      </c>
      <c r="I104" t="s">
        <v>2533</v>
      </c>
      <c r="J104" t="s">
        <v>2289</v>
      </c>
      <c r="K104">
        <v>0</v>
      </c>
      <c r="L104" t="s">
        <v>2289</v>
      </c>
      <c r="M104" t="s">
        <v>2600</v>
      </c>
      <c r="N104">
        <v>190</v>
      </c>
      <c r="O104" t="s">
        <v>2284</v>
      </c>
      <c r="P104">
        <v>144700</v>
      </c>
      <c r="Q104">
        <v>144700</v>
      </c>
    </row>
    <row r="105" spans="1:17" hidden="1">
      <c r="A105" t="s">
        <v>2332</v>
      </c>
      <c r="B105" t="s">
        <v>1597</v>
      </c>
      <c r="C105">
        <v>37928672</v>
      </c>
      <c r="D105" t="s">
        <v>2601</v>
      </c>
      <c r="E105">
        <v>23286</v>
      </c>
      <c r="F105" t="s">
        <v>2339</v>
      </c>
      <c r="G105" t="s">
        <v>2335</v>
      </c>
      <c r="H105" t="s">
        <v>1598</v>
      </c>
      <c r="I105" t="s">
        <v>2533</v>
      </c>
      <c r="J105" t="s">
        <v>2289</v>
      </c>
      <c r="K105">
        <v>0</v>
      </c>
      <c r="L105" t="s">
        <v>2289</v>
      </c>
      <c r="M105" t="s">
        <v>2602</v>
      </c>
      <c r="N105">
        <v>172</v>
      </c>
      <c r="O105" t="s">
        <v>2284</v>
      </c>
      <c r="P105">
        <v>134080</v>
      </c>
      <c r="Q105">
        <v>134080</v>
      </c>
    </row>
    <row r="106" spans="1:17" hidden="1">
      <c r="A106" t="s">
        <v>2332</v>
      </c>
      <c r="B106" t="s">
        <v>2145</v>
      </c>
      <c r="C106">
        <v>73158749</v>
      </c>
      <c r="D106" t="s">
        <v>2603</v>
      </c>
      <c r="E106">
        <v>26796</v>
      </c>
      <c r="F106" t="s">
        <v>2334</v>
      </c>
      <c r="G106" t="s">
        <v>2343</v>
      </c>
      <c r="H106" t="s">
        <v>382</v>
      </c>
      <c r="I106" t="s">
        <v>2533</v>
      </c>
      <c r="J106" t="s">
        <v>2289</v>
      </c>
      <c r="K106">
        <v>0</v>
      </c>
      <c r="L106" t="s">
        <v>2289</v>
      </c>
      <c r="M106" t="s">
        <v>2604</v>
      </c>
      <c r="N106">
        <v>32</v>
      </c>
      <c r="O106" t="s">
        <v>2237</v>
      </c>
      <c r="P106">
        <v>52800</v>
      </c>
      <c r="Q106">
        <v>52800</v>
      </c>
    </row>
    <row r="107" spans="1:17" hidden="1">
      <c r="A107" t="s">
        <v>2332</v>
      </c>
      <c r="B107" t="s">
        <v>931</v>
      </c>
      <c r="C107">
        <v>32276251</v>
      </c>
      <c r="D107" t="s">
        <v>2605</v>
      </c>
      <c r="E107">
        <v>27659</v>
      </c>
      <c r="F107" t="s">
        <v>2339</v>
      </c>
      <c r="G107" t="s">
        <v>2335</v>
      </c>
      <c r="H107" t="s">
        <v>932</v>
      </c>
      <c r="I107" t="s">
        <v>2533</v>
      </c>
      <c r="J107" t="s">
        <v>2289</v>
      </c>
      <c r="K107">
        <v>0</v>
      </c>
      <c r="L107" t="s">
        <v>2289</v>
      </c>
      <c r="M107" t="s">
        <v>2606</v>
      </c>
      <c r="N107">
        <v>243</v>
      </c>
      <c r="O107" t="s">
        <v>2408</v>
      </c>
      <c r="P107">
        <v>175970</v>
      </c>
      <c r="Q107">
        <v>175970</v>
      </c>
    </row>
    <row r="108" spans="1:17" hidden="1">
      <c r="A108" t="s">
        <v>2332</v>
      </c>
      <c r="B108" t="s">
        <v>2104</v>
      </c>
      <c r="C108">
        <v>19437675</v>
      </c>
      <c r="D108" t="s">
        <v>2609</v>
      </c>
      <c r="E108">
        <v>22371</v>
      </c>
      <c r="F108" t="s">
        <v>2334</v>
      </c>
      <c r="G108" t="s">
        <v>2390</v>
      </c>
      <c r="H108" t="s">
        <v>2610</v>
      </c>
      <c r="I108" t="s">
        <v>2533</v>
      </c>
      <c r="J108" t="s">
        <v>2289</v>
      </c>
      <c r="K108">
        <v>0</v>
      </c>
      <c r="L108" t="s">
        <v>2289</v>
      </c>
      <c r="M108" t="s">
        <v>2611</v>
      </c>
      <c r="N108">
        <v>314</v>
      </c>
      <c r="O108" t="s">
        <v>2420</v>
      </c>
      <c r="P108">
        <v>217860</v>
      </c>
      <c r="Q108">
        <v>217860</v>
      </c>
    </row>
    <row r="109" spans="1:17" hidden="1">
      <c r="A109" t="s">
        <v>2332</v>
      </c>
      <c r="B109" t="s">
        <v>2612</v>
      </c>
      <c r="C109">
        <v>75085751</v>
      </c>
      <c r="D109" t="s">
        <v>2613</v>
      </c>
      <c r="E109">
        <v>28476</v>
      </c>
      <c r="F109" t="s">
        <v>2334</v>
      </c>
      <c r="G109" t="s">
        <v>2390</v>
      </c>
      <c r="H109" t="s">
        <v>2614</v>
      </c>
      <c r="I109" t="s">
        <v>2533</v>
      </c>
      <c r="J109" t="s">
        <v>2289</v>
      </c>
      <c r="K109">
        <v>0</v>
      </c>
      <c r="L109" t="s">
        <v>2289</v>
      </c>
      <c r="M109" t="s">
        <v>2615</v>
      </c>
      <c r="N109">
        <v>178</v>
      </c>
      <c r="O109" t="s">
        <v>2284</v>
      </c>
      <c r="P109">
        <v>137620</v>
      </c>
      <c r="Q109">
        <v>137620</v>
      </c>
    </row>
    <row r="110" spans="1:17" hidden="1">
      <c r="A110" t="s">
        <v>2332</v>
      </c>
      <c r="B110" t="s">
        <v>934</v>
      </c>
      <c r="C110">
        <v>1152187423</v>
      </c>
      <c r="D110" t="s">
        <v>2616</v>
      </c>
      <c r="E110">
        <v>32941</v>
      </c>
      <c r="F110" t="s">
        <v>2334</v>
      </c>
      <c r="G110" t="s">
        <v>2343</v>
      </c>
      <c r="H110" t="s">
        <v>2548</v>
      </c>
      <c r="I110" t="s">
        <v>2533</v>
      </c>
      <c r="J110" t="s">
        <v>2289</v>
      </c>
      <c r="K110">
        <v>0</v>
      </c>
      <c r="L110" t="s">
        <v>2289</v>
      </c>
      <c r="M110" t="s">
        <v>2549</v>
      </c>
      <c r="N110">
        <v>80</v>
      </c>
      <c r="O110" t="s">
        <v>2236</v>
      </c>
      <c r="P110">
        <v>91600</v>
      </c>
      <c r="Q110">
        <v>91600</v>
      </c>
    </row>
  </sheetData>
  <autoFilter ref="A1:Q110">
    <filterColumn colId="9">
      <filters>
        <filter val="Bucaramanga - Medellin - Bucaramanga"/>
        <filter val="Bucaramanga-Medellin-Bucaramanga"/>
      </filters>
    </filterColumn>
  </autoFilter>
  <sortState ref="A2:Q110">
    <sortCondition ref="I2:I110"/>
    <sortCondition ref="J2:J11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82"/>
  <sheetViews>
    <sheetView topLeftCell="H1" workbookViewId="0">
      <selection sqref="A1:O81"/>
    </sheetView>
  </sheetViews>
  <sheetFormatPr baseColWidth="10" defaultColWidth="8.75" defaultRowHeight="14.25"/>
  <cols>
    <col min="2" max="2" width="11.75" bestFit="1" customWidth="1"/>
    <col min="4" max="4" width="26.875" bestFit="1" customWidth="1"/>
    <col min="5" max="5" width="11.75" bestFit="1" customWidth="1"/>
    <col min="6" max="6" width="10.5" bestFit="1" customWidth="1"/>
    <col min="7" max="7" width="32.75" bestFit="1" customWidth="1"/>
    <col min="9" max="9" width="25.25" bestFit="1" customWidth="1"/>
    <col min="10" max="10" width="36.5" bestFit="1" customWidth="1"/>
    <col min="11" max="11" width="12.5" bestFit="1" customWidth="1"/>
    <col min="12" max="12" width="29.125" bestFit="1" customWidth="1"/>
    <col min="15" max="15" width="12.625" bestFit="1" customWidth="1"/>
  </cols>
  <sheetData>
    <row r="1" spans="1:15" ht="76.5">
      <c r="A1" s="22" t="s">
        <v>2230</v>
      </c>
      <c r="B1" s="22" t="s">
        <v>0</v>
      </c>
      <c r="C1" s="54"/>
      <c r="D1" s="54"/>
      <c r="E1" s="54"/>
      <c r="F1" s="54"/>
      <c r="G1" s="54"/>
      <c r="H1" s="54"/>
      <c r="I1" s="22" t="s">
        <v>2198</v>
      </c>
      <c r="J1" s="22" t="s">
        <v>2213</v>
      </c>
      <c r="K1" s="22"/>
      <c r="L1" s="22" t="s">
        <v>2262</v>
      </c>
      <c r="M1" s="22" t="s">
        <v>2260</v>
      </c>
      <c r="N1" s="22" t="s">
        <v>2261</v>
      </c>
      <c r="O1" s="22" t="s">
        <v>2259</v>
      </c>
    </row>
    <row r="2" spans="1:15" hidden="1">
      <c r="A2">
        <v>114</v>
      </c>
      <c r="B2" s="1">
        <v>26009219</v>
      </c>
      <c r="C2" s="3" t="s">
        <v>311</v>
      </c>
      <c r="D2" s="3" t="s">
        <v>312</v>
      </c>
      <c r="E2" s="2">
        <v>3012792094</v>
      </c>
      <c r="F2" s="4" t="s">
        <v>18</v>
      </c>
      <c r="G2" t="s">
        <v>313</v>
      </c>
      <c r="H2" t="s">
        <v>38</v>
      </c>
      <c r="I2" t="s">
        <v>2200</v>
      </c>
    </row>
    <row r="3" spans="1:15" hidden="1">
      <c r="A3">
        <v>211</v>
      </c>
      <c r="B3" s="1">
        <v>45531150</v>
      </c>
      <c r="C3" s="3" t="s">
        <v>532</v>
      </c>
      <c r="D3" s="3" t="s">
        <v>533</v>
      </c>
      <c r="E3" s="2">
        <v>3184016354</v>
      </c>
      <c r="F3" s="4" t="s">
        <v>145</v>
      </c>
      <c r="G3" t="s">
        <v>534</v>
      </c>
      <c r="H3" t="s">
        <v>38</v>
      </c>
      <c r="I3" t="s">
        <v>2200</v>
      </c>
    </row>
    <row r="4" spans="1:15" hidden="1">
      <c r="A4">
        <v>237</v>
      </c>
      <c r="B4" s="1">
        <v>33209332</v>
      </c>
      <c r="C4" s="3" t="s">
        <v>596</v>
      </c>
      <c r="D4" s="3" t="s">
        <v>597</v>
      </c>
      <c r="E4" s="2">
        <v>3053574489</v>
      </c>
      <c r="F4" s="4" t="s">
        <v>13</v>
      </c>
      <c r="G4" t="s">
        <v>598</v>
      </c>
      <c r="H4" t="s">
        <v>38</v>
      </c>
      <c r="I4" t="s">
        <v>2200</v>
      </c>
    </row>
    <row r="5" spans="1:15" hidden="1">
      <c r="A5">
        <v>256</v>
      </c>
      <c r="B5" s="1">
        <v>40981225</v>
      </c>
      <c r="C5" s="3" t="s">
        <v>637</v>
      </c>
      <c r="D5" s="3" t="s">
        <v>638</v>
      </c>
      <c r="E5" s="2">
        <v>3016867050</v>
      </c>
      <c r="F5" s="4" t="s">
        <v>13</v>
      </c>
      <c r="G5" t="s">
        <v>598</v>
      </c>
      <c r="H5" t="s">
        <v>38</v>
      </c>
      <c r="I5" t="s">
        <v>2200</v>
      </c>
    </row>
    <row r="6" spans="1:15" hidden="1">
      <c r="A6">
        <v>272</v>
      </c>
      <c r="B6" s="1">
        <v>40943579</v>
      </c>
      <c r="C6" s="3" t="s">
        <v>674</v>
      </c>
      <c r="D6" s="3" t="s">
        <v>675</v>
      </c>
      <c r="E6" s="2">
        <v>3243899520</v>
      </c>
      <c r="F6" s="4" t="s">
        <v>18</v>
      </c>
      <c r="G6" t="s">
        <v>598</v>
      </c>
      <c r="H6" t="s">
        <v>38</v>
      </c>
      <c r="I6" t="s">
        <v>2200</v>
      </c>
    </row>
    <row r="7" spans="1:15" hidden="1">
      <c r="A7">
        <v>281</v>
      </c>
      <c r="B7" s="1">
        <v>15039717</v>
      </c>
      <c r="C7" s="3" t="s">
        <v>694</v>
      </c>
      <c r="D7" s="3" t="s">
        <v>695</v>
      </c>
      <c r="E7" s="2">
        <v>3186900922</v>
      </c>
      <c r="F7" s="4" t="s">
        <v>145</v>
      </c>
      <c r="G7" t="s">
        <v>696</v>
      </c>
      <c r="H7" t="s">
        <v>38</v>
      </c>
      <c r="I7" t="s">
        <v>2200</v>
      </c>
    </row>
    <row r="8" spans="1:15" hidden="1">
      <c r="A8">
        <v>389</v>
      </c>
      <c r="B8" s="1">
        <v>78078451</v>
      </c>
      <c r="C8" s="3" t="s">
        <v>942</v>
      </c>
      <c r="D8" s="3" t="s">
        <v>943</v>
      </c>
      <c r="E8" s="2">
        <v>3016360793</v>
      </c>
      <c r="F8" s="4" t="s">
        <v>18</v>
      </c>
      <c r="G8" t="s">
        <v>313</v>
      </c>
      <c r="H8" t="s">
        <v>38</v>
      </c>
      <c r="I8" t="s">
        <v>2200</v>
      </c>
    </row>
    <row r="9" spans="1:15" hidden="1">
      <c r="A9">
        <v>391</v>
      </c>
      <c r="B9" s="1">
        <v>32686039</v>
      </c>
      <c r="C9" s="3" t="s">
        <v>947</v>
      </c>
      <c r="D9" s="3" t="s">
        <v>948</v>
      </c>
      <c r="E9" s="2">
        <v>3215396864</v>
      </c>
      <c r="F9" s="4" t="s">
        <v>145</v>
      </c>
      <c r="G9" t="s">
        <v>949</v>
      </c>
      <c r="H9" t="s">
        <v>38</v>
      </c>
      <c r="I9" t="s">
        <v>2200</v>
      </c>
    </row>
    <row r="10" spans="1:15" hidden="1">
      <c r="A10">
        <v>462</v>
      </c>
      <c r="B10" s="1">
        <v>1065578367</v>
      </c>
      <c r="C10" s="3" t="s">
        <v>1104</v>
      </c>
      <c r="D10" s="3" t="s">
        <v>1105</v>
      </c>
      <c r="E10" s="2">
        <v>3043544956</v>
      </c>
      <c r="F10" s="4" t="s">
        <v>23</v>
      </c>
      <c r="G10" t="s">
        <v>1106</v>
      </c>
      <c r="H10" t="s">
        <v>38</v>
      </c>
      <c r="I10" t="s">
        <v>2200</v>
      </c>
    </row>
    <row r="11" spans="1:15" hidden="1">
      <c r="A11">
        <v>488</v>
      </c>
      <c r="B11" s="1">
        <v>1052942511</v>
      </c>
      <c r="C11" s="3" t="s">
        <v>1162</v>
      </c>
      <c r="D11" s="3" t="s">
        <v>1163</v>
      </c>
      <c r="E11" s="2">
        <v>3023803395</v>
      </c>
      <c r="F11" s="4" t="s">
        <v>13</v>
      </c>
      <c r="G11" t="s">
        <v>534</v>
      </c>
      <c r="H11" t="s">
        <v>38</v>
      </c>
      <c r="I11" t="s">
        <v>2200</v>
      </c>
    </row>
    <row r="12" spans="1:15" hidden="1">
      <c r="A12">
        <v>657</v>
      </c>
      <c r="B12" s="1">
        <v>78741901</v>
      </c>
      <c r="C12" s="3" t="s">
        <v>1520</v>
      </c>
      <c r="D12" s="3" t="s">
        <v>1521</v>
      </c>
      <c r="E12" s="2">
        <v>3023140021</v>
      </c>
      <c r="F12" s="4" t="s">
        <v>18</v>
      </c>
      <c r="G12" t="s">
        <v>1522</v>
      </c>
      <c r="H12" t="s">
        <v>38</v>
      </c>
      <c r="I12" t="s">
        <v>2200</v>
      </c>
    </row>
    <row r="13" spans="1:15" hidden="1">
      <c r="A13">
        <v>696</v>
      </c>
      <c r="B13" s="1">
        <v>49716302</v>
      </c>
      <c r="C13" s="3" t="s">
        <v>1605</v>
      </c>
      <c r="D13" s="3" t="s">
        <v>1606</v>
      </c>
      <c r="E13" s="2">
        <v>3005658304</v>
      </c>
      <c r="F13" s="4" t="s">
        <v>13</v>
      </c>
      <c r="G13" t="s">
        <v>1607</v>
      </c>
      <c r="H13" t="s">
        <v>38</v>
      </c>
      <c r="I13" t="s">
        <v>2200</v>
      </c>
    </row>
    <row r="14" spans="1:15" hidden="1">
      <c r="A14">
        <v>698</v>
      </c>
      <c r="B14" s="1">
        <v>49715973</v>
      </c>
      <c r="C14" s="3" t="s">
        <v>1610</v>
      </c>
      <c r="D14" s="3" t="s">
        <v>1611</v>
      </c>
      <c r="E14" s="2">
        <v>3106114231</v>
      </c>
      <c r="F14" s="4" t="s">
        <v>18</v>
      </c>
      <c r="G14" t="s">
        <v>1612</v>
      </c>
      <c r="H14" t="s">
        <v>38</v>
      </c>
      <c r="I14" t="s">
        <v>2200</v>
      </c>
    </row>
    <row r="15" spans="1:15" hidden="1">
      <c r="A15">
        <v>717</v>
      </c>
      <c r="B15" s="1">
        <v>56076021</v>
      </c>
      <c r="C15" s="3" t="s">
        <v>1652</v>
      </c>
      <c r="D15" s="3" t="s">
        <v>1653</v>
      </c>
      <c r="E15" s="2">
        <v>3002045363</v>
      </c>
      <c r="F15" s="4" t="s">
        <v>13</v>
      </c>
      <c r="G15" t="s">
        <v>1612</v>
      </c>
      <c r="H15" t="s">
        <v>38</v>
      </c>
      <c r="I15" t="s">
        <v>2200</v>
      </c>
    </row>
    <row r="16" spans="1:15" hidden="1">
      <c r="A16">
        <v>726</v>
      </c>
      <c r="B16" s="1">
        <v>1015405787</v>
      </c>
      <c r="C16" s="3" t="s">
        <v>1671</v>
      </c>
      <c r="D16" s="3" t="s">
        <v>1672</v>
      </c>
      <c r="E16" s="2">
        <v>3053504221</v>
      </c>
      <c r="F16" s="4" t="s">
        <v>23</v>
      </c>
      <c r="G16" t="s">
        <v>598</v>
      </c>
      <c r="H16" t="s">
        <v>38</v>
      </c>
      <c r="I16" t="s">
        <v>2200</v>
      </c>
    </row>
    <row r="17" spans="1:9" hidden="1">
      <c r="A17">
        <v>729</v>
      </c>
      <c r="B17" s="1">
        <v>1102861776</v>
      </c>
      <c r="C17" s="3" t="s">
        <v>1677</v>
      </c>
      <c r="D17" s="3" t="s">
        <v>1678</v>
      </c>
      <c r="E17" s="2">
        <v>3004013149</v>
      </c>
      <c r="F17" s="4" t="s">
        <v>18</v>
      </c>
      <c r="G17" t="s">
        <v>1679</v>
      </c>
      <c r="H17" t="s">
        <v>38</v>
      </c>
      <c r="I17" t="s">
        <v>2200</v>
      </c>
    </row>
    <row r="18" spans="1:9" hidden="1">
      <c r="A18">
        <v>741</v>
      </c>
      <c r="B18" s="1">
        <v>10781243</v>
      </c>
      <c r="C18" s="3" t="s">
        <v>1702</v>
      </c>
      <c r="D18" s="3" t="s">
        <v>1703</v>
      </c>
      <c r="E18" s="2">
        <v>3165550338</v>
      </c>
      <c r="F18" s="4" t="s">
        <v>13</v>
      </c>
      <c r="G18" t="s">
        <v>1704</v>
      </c>
      <c r="H18" t="s">
        <v>38</v>
      </c>
      <c r="I18" t="s">
        <v>2200</v>
      </c>
    </row>
    <row r="19" spans="1:9" hidden="1">
      <c r="A19">
        <v>797</v>
      </c>
      <c r="B19" s="1">
        <v>1067810142</v>
      </c>
      <c r="C19" s="3" t="s">
        <v>1826</v>
      </c>
      <c r="D19" s="3" t="s">
        <v>1827</v>
      </c>
      <c r="E19" s="2">
        <v>3164887037</v>
      </c>
      <c r="F19" s="4" t="s">
        <v>13</v>
      </c>
      <c r="G19" t="s">
        <v>598</v>
      </c>
      <c r="H19" t="s">
        <v>38</v>
      </c>
      <c r="I19" t="s">
        <v>2200</v>
      </c>
    </row>
    <row r="20" spans="1:9" hidden="1">
      <c r="A20">
        <v>800</v>
      </c>
      <c r="B20" s="1">
        <v>51739745</v>
      </c>
      <c r="C20" s="3" t="s">
        <v>1832</v>
      </c>
      <c r="D20" s="3" t="s">
        <v>1833</v>
      </c>
      <c r="E20" s="2">
        <v>3114070275</v>
      </c>
      <c r="F20" s="4" t="s">
        <v>145</v>
      </c>
      <c r="G20" t="s">
        <v>1834</v>
      </c>
      <c r="H20" t="s">
        <v>38</v>
      </c>
      <c r="I20" t="s">
        <v>2200</v>
      </c>
    </row>
    <row r="21" spans="1:9" hidden="1">
      <c r="A21">
        <v>808</v>
      </c>
      <c r="B21" s="1">
        <v>25873538</v>
      </c>
      <c r="C21" s="3" t="s">
        <v>1851</v>
      </c>
      <c r="D21" s="3" t="s">
        <v>1852</v>
      </c>
      <c r="E21" s="2">
        <v>3012968668</v>
      </c>
      <c r="F21" s="4" t="s">
        <v>23</v>
      </c>
      <c r="G21" t="s">
        <v>1704</v>
      </c>
      <c r="H21" t="s">
        <v>38</v>
      </c>
      <c r="I21" t="s">
        <v>2200</v>
      </c>
    </row>
    <row r="22" spans="1:9" hidden="1">
      <c r="A22">
        <v>811</v>
      </c>
      <c r="B22" s="1">
        <v>35143181</v>
      </c>
      <c r="C22" s="3" t="s">
        <v>1857</v>
      </c>
      <c r="D22" s="3" t="s">
        <v>1858</v>
      </c>
      <c r="E22" s="2">
        <v>3116343428</v>
      </c>
      <c r="F22" s="4" t="s">
        <v>145</v>
      </c>
      <c r="G22" t="s">
        <v>1859</v>
      </c>
      <c r="H22" t="s">
        <v>38</v>
      </c>
      <c r="I22" t="s">
        <v>2200</v>
      </c>
    </row>
    <row r="23" spans="1:9" hidden="1">
      <c r="A23">
        <v>812</v>
      </c>
      <c r="B23" s="1">
        <v>42494063</v>
      </c>
      <c r="C23" s="3" t="s">
        <v>1860</v>
      </c>
      <c r="D23" s="3" t="s">
        <v>1861</v>
      </c>
      <c r="E23" s="2">
        <v>3006591954</v>
      </c>
      <c r="F23" s="4" t="s">
        <v>23</v>
      </c>
      <c r="G23" t="s">
        <v>1607</v>
      </c>
      <c r="H23" t="s">
        <v>38</v>
      </c>
      <c r="I23" t="s">
        <v>2200</v>
      </c>
    </row>
    <row r="24" spans="1:9" hidden="1">
      <c r="A24">
        <v>823</v>
      </c>
      <c r="B24" s="1">
        <v>49732348</v>
      </c>
      <c r="C24" s="3" t="s">
        <v>1883</v>
      </c>
      <c r="D24" s="3" t="s">
        <v>1884</v>
      </c>
      <c r="E24" s="2">
        <v>3107455373</v>
      </c>
      <c r="F24" s="4" t="s">
        <v>13</v>
      </c>
      <c r="G24" t="s">
        <v>1612</v>
      </c>
      <c r="H24" t="s">
        <v>38</v>
      </c>
      <c r="I24" t="s">
        <v>2200</v>
      </c>
    </row>
    <row r="25" spans="1:9" hidden="1">
      <c r="A25">
        <v>824</v>
      </c>
      <c r="B25" s="1">
        <v>13702749</v>
      </c>
      <c r="C25" s="3" t="s">
        <v>1885</v>
      </c>
      <c r="D25" s="3" t="s">
        <v>1886</v>
      </c>
      <c r="E25" s="2">
        <v>3178669669</v>
      </c>
      <c r="F25" s="4" t="s">
        <v>18</v>
      </c>
      <c r="G25" t="s">
        <v>1887</v>
      </c>
      <c r="H25" t="s">
        <v>38</v>
      </c>
      <c r="I25" t="s">
        <v>2200</v>
      </c>
    </row>
    <row r="26" spans="1:9" hidden="1">
      <c r="A26">
        <v>835</v>
      </c>
      <c r="B26" s="1">
        <v>1124496493</v>
      </c>
      <c r="C26" s="3" t="s">
        <v>1909</v>
      </c>
      <c r="D26" s="3" t="s">
        <v>1910</v>
      </c>
      <c r="E26" s="2">
        <v>3117618225</v>
      </c>
      <c r="F26" s="4" t="s">
        <v>13</v>
      </c>
      <c r="G26" t="s">
        <v>598</v>
      </c>
      <c r="H26" t="s">
        <v>38</v>
      </c>
      <c r="I26" t="s">
        <v>2200</v>
      </c>
    </row>
    <row r="27" spans="1:9" hidden="1">
      <c r="A27">
        <v>857</v>
      </c>
      <c r="B27" s="1">
        <v>1102846337</v>
      </c>
      <c r="C27" s="3" t="s">
        <v>1954</v>
      </c>
      <c r="D27" s="3" t="s">
        <v>1955</v>
      </c>
      <c r="E27" s="2">
        <v>3117472551</v>
      </c>
      <c r="F27" s="4" t="s">
        <v>18</v>
      </c>
      <c r="G27" t="s">
        <v>949</v>
      </c>
      <c r="H27" t="s">
        <v>38</v>
      </c>
      <c r="I27" t="s">
        <v>2200</v>
      </c>
    </row>
    <row r="28" spans="1:9" hidden="1">
      <c r="A28">
        <v>883</v>
      </c>
      <c r="B28" s="1">
        <v>52502744</v>
      </c>
      <c r="C28" s="3" t="s">
        <v>2006</v>
      </c>
      <c r="D28" s="3" t="s">
        <v>2007</v>
      </c>
      <c r="E28" s="2">
        <v>3225955203</v>
      </c>
      <c r="F28" s="4" t="s">
        <v>145</v>
      </c>
      <c r="G28" t="s">
        <v>2008</v>
      </c>
      <c r="H28" t="s">
        <v>38</v>
      </c>
      <c r="I28" t="s">
        <v>2200</v>
      </c>
    </row>
    <row r="29" spans="1:9" hidden="1">
      <c r="A29">
        <v>932</v>
      </c>
      <c r="B29" s="1">
        <v>15047640</v>
      </c>
      <c r="C29" s="3" t="s">
        <v>2112</v>
      </c>
      <c r="D29" s="3" t="s">
        <v>2113</v>
      </c>
      <c r="E29" s="2">
        <v>3157481077</v>
      </c>
      <c r="F29" s="4" t="s">
        <v>145</v>
      </c>
      <c r="G29" t="s">
        <v>1522</v>
      </c>
      <c r="H29" t="s">
        <v>38</v>
      </c>
      <c r="I29" t="s">
        <v>2200</v>
      </c>
    </row>
    <row r="30" spans="1:9" hidden="1">
      <c r="A30">
        <v>936</v>
      </c>
      <c r="B30" s="1">
        <v>1052075703</v>
      </c>
      <c r="C30" s="3" t="s">
        <v>2123</v>
      </c>
      <c r="D30" s="3" t="s">
        <v>2124</v>
      </c>
      <c r="E30" s="2">
        <v>3226366213</v>
      </c>
      <c r="F30" s="4" t="s">
        <v>145</v>
      </c>
      <c r="G30" t="s">
        <v>2125</v>
      </c>
      <c r="H30" t="s">
        <v>38</v>
      </c>
      <c r="I30" t="s">
        <v>2200</v>
      </c>
    </row>
    <row r="31" spans="1:9" hidden="1">
      <c r="A31">
        <v>953</v>
      </c>
      <c r="B31" s="1">
        <v>9693127</v>
      </c>
      <c r="C31" s="3" t="s">
        <v>2167</v>
      </c>
      <c r="D31" s="3" t="s">
        <v>2168</v>
      </c>
      <c r="E31" s="2">
        <v>3135446616</v>
      </c>
      <c r="F31" s="4" t="s">
        <v>145</v>
      </c>
      <c r="G31" t="s">
        <v>1887</v>
      </c>
      <c r="H31" t="s">
        <v>38</v>
      </c>
      <c r="I31" t="s">
        <v>2200</v>
      </c>
    </row>
    <row r="32" spans="1:9" hidden="1">
      <c r="A32">
        <v>959</v>
      </c>
      <c r="B32" s="1">
        <v>51960836</v>
      </c>
      <c r="C32" s="3" t="s">
        <v>2182</v>
      </c>
      <c r="D32" s="3" t="s">
        <v>2183</v>
      </c>
      <c r="E32" s="2">
        <v>3153076742</v>
      </c>
      <c r="F32" s="4" t="s">
        <v>145</v>
      </c>
      <c r="G32" t="s">
        <v>2184</v>
      </c>
      <c r="H32" t="s">
        <v>38</v>
      </c>
      <c r="I32" t="s">
        <v>2200</v>
      </c>
    </row>
    <row r="33" spans="1:21" hidden="1">
      <c r="B33">
        <v>79507803</v>
      </c>
      <c r="C33" s="21" t="s">
        <v>2215</v>
      </c>
      <c r="D33" t="s">
        <v>2216</v>
      </c>
      <c r="E33">
        <v>3114651929</v>
      </c>
      <c r="F33" t="s">
        <v>145</v>
      </c>
      <c r="G33" t="s">
        <v>2217</v>
      </c>
      <c r="H33" t="s">
        <v>38</v>
      </c>
      <c r="I33" t="s">
        <v>2200</v>
      </c>
    </row>
    <row r="34" spans="1:21" hidden="1">
      <c r="B34">
        <v>1102818103</v>
      </c>
      <c r="C34" s="21" t="s">
        <v>480</v>
      </c>
      <c r="D34" t="s">
        <v>481</v>
      </c>
      <c r="E34">
        <v>3016630935</v>
      </c>
      <c r="F34" t="s">
        <v>13</v>
      </c>
      <c r="G34" t="s">
        <v>2219</v>
      </c>
      <c r="H34" t="s">
        <v>38</v>
      </c>
      <c r="I34" t="s">
        <v>2200</v>
      </c>
    </row>
    <row r="35" spans="1:21" hidden="1">
      <c r="B35">
        <v>1065834272</v>
      </c>
      <c r="C35" s="21" t="s">
        <v>2037</v>
      </c>
      <c r="D35" t="s">
        <v>2038</v>
      </c>
      <c r="E35">
        <v>3103521357</v>
      </c>
      <c r="F35" t="s">
        <v>13</v>
      </c>
      <c r="G35" t="s">
        <v>2221</v>
      </c>
      <c r="H35" t="s">
        <v>38</v>
      </c>
      <c r="I35" t="s">
        <v>2200</v>
      </c>
    </row>
    <row r="36" spans="1:21" hidden="1">
      <c r="B36">
        <v>1065833395</v>
      </c>
      <c r="C36" s="21" t="s">
        <v>2045</v>
      </c>
      <c r="D36" t="s">
        <v>2046</v>
      </c>
      <c r="E36">
        <v>3008669673</v>
      </c>
      <c r="F36" t="s">
        <v>18</v>
      </c>
      <c r="G36" t="s">
        <v>2221</v>
      </c>
      <c r="H36" t="s">
        <v>38</v>
      </c>
      <c r="I36" t="s">
        <v>2200</v>
      </c>
    </row>
    <row r="37" spans="1:21">
      <c r="A37">
        <v>7</v>
      </c>
      <c r="B37" s="1">
        <v>76328265</v>
      </c>
      <c r="C37" t="s">
        <v>35</v>
      </c>
      <c r="D37" t="s">
        <v>36</v>
      </c>
      <c r="E37" s="2">
        <v>3007456655</v>
      </c>
      <c r="F37" s="2" t="s">
        <v>18</v>
      </c>
      <c r="G37" t="s">
        <v>37</v>
      </c>
      <c r="H37" t="s">
        <v>38</v>
      </c>
      <c r="I37" t="s">
        <v>2196</v>
      </c>
      <c r="J37" t="s">
        <v>2214</v>
      </c>
      <c r="L37" t="s">
        <v>2302</v>
      </c>
      <c r="M37">
        <v>104</v>
      </c>
      <c r="N37" t="s">
        <v>2236</v>
      </c>
      <c r="O37" s="38">
        <v>93960</v>
      </c>
      <c r="P37">
        <v>295</v>
      </c>
      <c r="Q37">
        <v>31</v>
      </c>
      <c r="R37">
        <v>45800</v>
      </c>
      <c r="S37">
        <f>P37*Q37</f>
        <v>9145</v>
      </c>
      <c r="T37">
        <f>R37+S37</f>
        <v>54945</v>
      </c>
      <c r="U37">
        <f>T37*2</f>
        <v>109890</v>
      </c>
    </row>
    <row r="38" spans="1:21" hidden="1">
      <c r="A38">
        <v>12</v>
      </c>
      <c r="B38" s="1">
        <v>1050037186</v>
      </c>
      <c r="C38" t="s">
        <v>49</v>
      </c>
      <c r="D38" t="s">
        <v>50</v>
      </c>
      <c r="E38" s="2">
        <v>3007293357</v>
      </c>
      <c r="F38" s="2" t="s">
        <v>13</v>
      </c>
      <c r="G38" t="s">
        <v>51</v>
      </c>
      <c r="H38" t="s">
        <v>38</v>
      </c>
      <c r="I38" t="s">
        <v>2196</v>
      </c>
      <c r="J38" t="s">
        <v>2214</v>
      </c>
      <c r="L38" t="s">
        <v>2289</v>
      </c>
      <c r="M38" t="s">
        <v>2289</v>
      </c>
      <c r="N38" t="s">
        <v>2289</v>
      </c>
      <c r="O38" s="38"/>
    </row>
    <row r="39" spans="1:21" hidden="1">
      <c r="A39">
        <v>26</v>
      </c>
      <c r="B39" s="1">
        <v>43556428</v>
      </c>
      <c r="C39" t="s">
        <v>91</v>
      </c>
      <c r="D39" t="s">
        <v>92</v>
      </c>
      <c r="E39" s="2">
        <v>3012655495</v>
      </c>
      <c r="F39" s="2" t="s">
        <v>23</v>
      </c>
      <c r="G39" t="s">
        <v>51</v>
      </c>
      <c r="H39" t="s">
        <v>38</v>
      </c>
      <c r="I39" t="s">
        <v>2196</v>
      </c>
      <c r="J39" t="s">
        <v>2214</v>
      </c>
      <c r="L39" t="s">
        <v>2289</v>
      </c>
      <c r="M39" t="s">
        <v>2289</v>
      </c>
      <c r="N39" t="s">
        <v>2289</v>
      </c>
      <c r="O39" s="38"/>
    </row>
    <row r="40" spans="1:21" hidden="1">
      <c r="A40">
        <v>38</v>
      </c>
      <c r="B40" s="1">
        <v>22742288</v>
      </c>
      <c r="C40" t="s">
        <v>121</v>
      </c>
      <c r="D40" t="s">
        <v>122</v>
      </c>
      <c r="E40" s="2">
        <v>3116989668</v>
      </c>
      <c r="F40" s="2" t="s">
        <v>13</v>
      </c>
      <c r="G40" t="s">
        <v>123</v>
      </c>
      <c r="H40" t="s">
        <v>38</v>
      </c>
      <c r="I40" t="s">
        <v>2196</v>
      </c>
      <c r="J40" t="s">
        <v>2214</v>
      </c>
      <c r="L40" t="s">
        <v>2289</v>
      </c>
      <c r="M40" t="s">
        <v>2289</v>
      </c>
      <c r="N40" t="s">
        <v>2289</v>
      </c>
      <c r="O40" s="38"/>
    </row>
    <row r="41" spans="1:21">
      <c r="A41">
        <v>44</v>
      </c>
      <c r="B41" s="1">
        <v>1129523230</v>
      </c>
      <c r="C41" t="s">
        <v>136</v>
      </c>
      <c r="D41" t="s">
        <v>137</v>
      </c>
      <c r="E41" s="2">
        <v>3007756089</v>
      </c>
      <c r="F41" s="2" t="s">
        <v>18</v>
      </c>
      <c r="G41" t="s">
        <v>138</v>
      </c>
      <c r="H41" t="s">
        <v>38</v>
      </c>
      <c r="I41" t="s">
        <v>2196</v>
      </c>
      <c r="J41" t="s">
        <v>2214</v>
      </c>
      <c r="L41" t="s">
        <v>2304</v>
      </c>
      <c r="M41">
        <v>52</v>
      </c>
      <c r="N41" t="s">
        <v>2237</v>
      </c>
      <c r="O41" s="38">
        <f>26400*2</f>
        <v>52800</v>
      </c>
    </row>
    <row r="42" spans="1:21">
      <c r="A42">
        <v>49</v>
      </c>
      <c r="B42" s="1">
        <v>85490862</v>
      </c>
      <c r="C42" t="s">
        <v>151</v>
      </c>
      <c r="D42" t="s">
        <v>152</v>
      </c>
      <c r="E42" s="2">
        <v>3017531799</v>
      </c>
      <c r="F42" s="2" t="s">
        <v>23</v>
      </c>
      <c r="G42" t="s">
        <v>37</v>
      </c>
      <c r="H42" t="s">
        <v>38</v>
      </c>
      <c r="I42" t="s">
        <v>2196</v>
      </c>
      <c r="J42" t="s">
        <v>2214</v>
      </c>
      <c r="L42" t="s">
        <v>2302</v>
      </c>
      <c r="M42">
        <v>104</v>
      </c>
      <c r="N42" t="s">
        <v>2236</v>
      </c>
      <c r="O42" s="38">
        <v>93960</v>
      </c>
    </row>
    <row r="43" spans="1:21">
      <c r="A43">
        <v>80</v>
      </c>
      <c r="B43" s="1">
        <v>1047375600</v>
      </c>
      <c r="C43" t="s">
        <v>228</v>
      </c>
      <c r="D43" t="s">
        <v>229</v>
      </c>
      <c r="E43" s="2">
        <v>3004428239</v>
      </c>
      <c r="F43" s="2" t="s">
        <v>13</v>
      </c>
      <c r="G43" t="s">
        <v>230</v>
      </c>
      <c r="H43" t="s">
        <v>38</v>
      </c>
      <c r="I43" t="s">
        <v>2196</v>
      </c>
      <c r="J43" t="s">
        <v>2214</v>
      </c>
      <c r="L43" t="s">
        <v>2301</v>
      </c>
      <c r="M43">
        <v>131</v>
      </c>
      <c r="N43" t="s">
        <v>2236</v>
      </c>
      <c r="O43" s="38">
        <v>109890</v>
      </c>
    </row>
    <row r="44" spans="1:21" hidden="1">
      <c r="A44">
        <v>84</v>
      </c>
      <c r="B44" s="1">
        <v>72195723</v>
      </c>
      <c r="C44" t="s">
        <v>238</v>
      </c>
      <c r="D44" t="s">
        <v>239</v>
      </c>
      <c r="E44" s="2">
        <v>3006856077</v>
      </c>
      <c r="F44" s="2" t="s">
        <v>23</v>
      </c>
      <c r="G44" t="s">
        <v>51</v>
      </c>
      <c r="H44" t="s">
        <v>38</v>
      </c>
      <c r="I44" t="s">
        <v>2196</v>
      </c>
      <c r="J44" t="s">
        <v>2214</v>
      </c>
      <c r="L44" t="s">
        <v>2289</v>
      </c>
      <c r="M44" t="s">
        <v>2289</v>
      </c>
      <c r="N44" t="s">
        <v>2289</v>
      </c>
      <c r="O44" s="38"/>
    </row>
    <row r="45" spans="1:21">
      <c r="A45">
        <v>90</v>
      </c>
      <c r="B45" s="1">
        <v>33338891</v>
      </c>
      <c r="C45" t="s">
        <v>252</v>
      </c>
      <c r="D45" t="s">
        <v>253</v>
      </c>
      <c r="E45" s="2">
        <v>3004837823</v>
      </c>
      <c r="F45" s="2" t="s">
        <v>13</v>
      </c>
      <c r="G45" t="s">
        <v>230</v>
      </c>
      <c r="H45" t="s">
        <v>38</v>
      </c>
      <c r="I45" t="s">
        <v>2196</v>
      </c>
      <c r="J45" t="s">
        <v>2214</v>
      </c>
      <c r="L45" t="s">
        <v>2301</v>
      </c>
      <c r="M45">
        <v>131</v>
      </c>
      <c r="N45" t="s">
        <v>2236</v>
      </c>
      <c r="O45" s="38">
        <v>109890</v>
      </c>
    </row>
    <row r="46" spans="1:21" hidden="1">
      <c r="A46">
        <v>97</v>
      </c>
      <c r="B46" s="1">
        <v>1129515959</v>
      </c>
      <c r="C46" t="s">
        <v>268</v>
      </c>
      <c r="D46" t="s">
        <v>269</v>
      </c>
      <c r="E46" s="2">
        <v>3015639809</v>
      </c>
      <c r="F46" s="2" t="s">
        <v>13</v>
      </c>
      <c r="G46" t="s">
        <v>270</v>
      </c>
      <c r="H46" t="s">
        <v>38</v>
      </c>
      <c r="I46" t="s">
        <v>2196</v>
      </c>
      <c r="J46" t="s">
        <v>2214</v>
      </c>
      <c r="L46" t="s">
        <v>2289</v>
      </c>
      <c r="M46" t="s">
        <v>2289</v>
      </c>
      <c r="N46" t="s">
        <v>2289</v>
      </c>
      <c r="O46" s="38"/>
    </row>
    <row r="47" spans="1:21">
      <c r="A47">
        <v>109</v>
      </c>
      <c r="B47" s="1">
        <v>57415218</v>
      </c>
      <c r="C47" s="3" t="s">
        <v>298</v>
      </c>
      <c r="D47" s="3" t="s">
        <v>299</v>
      </c>
      <c r="E47" s="2">
        <v>3004893781</v>
      </c>
      <c r="F47" s="4" t="s">
        <v>13</v>
      </c>
      <c r="G47" t="s">
        <v>300</v>
      </c>
      <c r="H47" t="s">
        <v>38</v>
      </c>
      <c r="I47" t="s">
        <v>2196</v>
      </c>
      <c r="J47" t="s">
        <v>2214</v>
      </c>
      <c r="L47" t="s">
        <v>2303</v>
      </c>
      <c r="M47">
        <v>18</v>
      </c>
      <c r="N47" t="s">
        <v>2249</v>
      </c>
      <c r="O47" s="38">
        <v>36000</v>
      </c>
    </row>
    <row r="48" spans="1:21">
      <c r="A48">
        <v>113</v>
      </c>
      <c r="B48" s="1">
        <v>3860241</v>
      </c>
      <c r="C48" s="3" t="s">
        <v>308</v>
      </c>
      <c r="D48" s="3" t="s">
        <v>309</v>
      </c>
      <c r="E48" s="2">
        <v>3107220519</v>
      </c>
      <c r="F48" s="4" t="s">
        <v>13</v>
      </c>
      <c r="G48" t="s">
        <v>300</v>
      </c>
      <c r="H48" t="s">
        <v>38</v>
      </c>
      <c r="I48" t="s">
        <v>2196</v>
      </c>
      <c r="J48" t="s">
        <v>2214</v>
      </c>
      <c r="L48" t="s">
        <v>2303</v>
      </c>
      <c r="M48">
        <v>18</v>
      </c>
      <c r="N48" t="s">
        <v>2249</v>
      </c>
      <c r="O48" s="38">
        <v>36000</v>
      </c>
    </row>
    <row r="49" spans="1:15">
      <c r="A49">
        <v>133</v>
      </c>
      <c r="B49" s="1">
        <v>1102849001</v>
      </c>
      <c r="C49" s="3" t="s">
        <v>356</v>
      </c>
      <c r="D49" s="3" t="s">
        <v>357</v>
      </c>
      <c r="E49" s="2">
        <v>3105173452</v>
      </c>
      <c r="F49" s="4" t="s">
        <v>13</v>
      </c>
      <c r="G49" t="s">
        <v>37</v>
      </c>
      <c r="H49" t="s">
        <v>38</v>
      </c>
      <c r="I49" t="s">
        <v>2196</v>
      </c>
      <c r="J49" t="s">
        <v>2214</v>
      </c>
      <c r="L49" t="s">
        <v>2302</v>
      </c>
      <c r="M49">
        <v>104</v>
      </c>
      <c r="N49" t="s">
        <v>2236</v>
      </c>
      <c r="O49" s="38">
        <v>93960</v>
      </c>
    </row>
    <row r="50" spans="1:15" hidden="1">
      <c r="A50">
        <v>137</v>
      </c>
      <c r="B50" s="1">
        <v>32663023</v>
      </c>
      <c r="C50" s="3" t="s">
        <v>366</v>
      </c>
      <c r="D50" s="3" t="s">
        <v>367</v>
      </c>
      <c r="E50" s="2">
        <v>3205075315</v>
      </c>
      <c r="F50" s="4" t="s">
        <v>23</v>
      </c>
      <c r="G50" t="s">
        <v>123</v>
      </c>
      <c r="H50" t="s">
        <v>38</v>
      </c>
      <c r="I50" t="s">
        <v>2196</v>
      </c>
      <c r="J50" t="s">
        <v>2214</v>
      </c>
      <c r="L50" t="s">
        <v>2289</v>
      </c>
      <c r="M50" t="s">
        <v>2289</v>
      </c>
      <c r="N50" t="s">
        <v>2289</v>
      </c>
      <c r="O50" s="38"/>
    </row>
    <row r="51" spans="1:15">
      <c r="A51">
        <v>195</v>
      </c>
      <c r="B51" s="1">
        <v>49737986</v>
      </c>
      <c r="C51" s="3" t="s">
        <v>498</v>
      </c>
      <c r="D51" s="3" t="s">
        <v>499</v>
      </c>
      <c r="E51" s="2">
        <v>3017135842</v>
      </c>
      <c r="F51" s="4" t="s">
        <v>13</v>
      </c>
      <c r="G51" t="s">
        <v>310</v>
      </c>
      <c r="H51" t="s">
        <v>38</v>
      </c>
      <c r="I51" t="s">
        <v>2196</v>
      </c>
      <c r="J51" t="s">
        <v>2214</v>
      </c>
      <c r="L51" t="s">
        <v>2303</v>
      </c>
      <c r="M51">
        <v>18</v>
      </c>
      <c r="N51" t="s">
        <v>2249</v>
      </c>
      <c r="O51" s="38">
        <v>36000</v>
      </c>
    </row>
    <row r="52" spans="1:15" hidden="1">
      <c r="A52">
        <v>255</v>
      </c>
      <c r="B52" s="1">
        <v>1042445254</v>
      </c>
      <c r="C52" s="3" t="s">
        <v>635</v>
      </c>
      <c r="D52" s="3" t="s">
        <v>636</v>
      </c>
      <c r="E52" s="2">
        <v>3005141800</v>
      </c>
      <c r="F52" s="4" t="s">
        <v>13</v>
      </c>
      <c r="G52" t="s">
        <v>270</v>
      </c>
      <c r="H52" t="s">
        <v>38</v>
      </c>
      <c r="I52" t="s">
        <v>2196</v>
      </c>
      <c r="J52" t="s">
        <v>2214</v>
      </c>
      <c r="L52" t="s">
        <v>2289</v>
      </c>
      <c r="M52" t="s">
        <v>2289</v>
      </c>
      <c r="N52" t="s">
        <v>2289</v>
      </c>
      <c r="O52" s="38"/>
    </row>
    <row r="53" spans="1:15">
      <c r="A53">
        <v>264</v>
      </c>
      <c r="B53" s="1">
        <v>1026261498</v>
      </c>
      <c r="C53" s="3" t="s">
        <v>653</v>
      </c>
      <c r="D53" s="3" t="s">
        <v>654</v>
      </c>
      <c r="E53" s="2">
        <v>3016457642</v>
      </c>
      <c r="F53" s="4" t="s">
        <v>13</v>
      </c>
      <c r="G53" t="s">
        <v>655</v>
      </c>
      <c r="H53" t="s">
        <v>38</v>
      </c>
      <c r="I53" t="s">
        <v>2196</v>
      </c>
      <c r="J53" t="s">
        <v>2214</v>
      </c>
      <c r="L53" t="s">
        <v>2302</v>
      </c>
      <c r="M53">
        <v>104</v>
      </c>
      <c r="N53" t="s">
        <v>2236</v>
      </c>
      <c r="O53" s="38">
        <v>93960</v>
      </c>
    </row>
    <row r="54" spans="1:15" hidden="1">
      <c r="A54">
        <v>284</v>
      </c>
      <c r="B54" s="1">
        <v>1118806507</v>
      </c>
      <c r="C54" s="3" t="s">
        <v>701</v>
      </c>
      <c r="D54" s="3" t="s">
        <v>702</v>
      </c>
      <c r="E54" s="2">
        <v>3017893713</v>
      </c>
      <c r="F54" s="4" t="s">
        <v>13</v>
      </c>
      <c r="G54" t="s">
        <v>123</v>
      </c>
      <c r="H54" t="s">
        <v>38</v>
      </c>
      <c r="I54" t="s">
        <v>2196</v>
      </c>
      <c r="J54" t="s">
        <v>2214</v>
      </c>
      <c r="L54" t="s">
        <v>2289</v>
      </c>
      <c r="M54" t="s">
        <v>2289</v>
      </c>
      <c r="N54" t="s">
        <v>2289</v>
      </c>
      <c r="O54" s="38"/>
    </row>
    <row r="55" spans="1:15" hidden="1">
      <c r="A55">
        <v>321</v>
      </c>
      <c r="B55" s="1">
        <v>43745604</v>
      </c>
      <c r="C55" s="3" t="s">
        <v>784</v>
      </c>
      <c r="D55" s="3" t="s">
        <v>785</v>
      </c>
      <c r="E55" s="2">
        <v>3246846137</v>
      </c>
      <c r="F55" s="4" t="s">
        <v>13</v>
      </c>
      <c r="G55" t="s">
        <v>51</v>
      </c>
      <c r="H55" t="s">
        <v>38</v>
      </c>
      <c r="I55" t="s">
        <v>2196</v>
      </c>
      <c r="J55" t="s">
        <v>2214</v>
      </c>
      <c r="L55" t="s">
        <v>2289</v>
      </c>
      <c r="M55" t="s">
        <v>2289</v>
      </c>
      <c r="N55" t="s">
        <v>2289</v>
      </c>
      <c r="O55" s="38"/>
    </row>
    <row r="56" spans="1:15" hidden="1">
      <c r="A56">
        <v>332</v>
      </c>
      <c r="B56" s="1">
        <v>32869542</v>
      </c>
      <c r="C56" s="3" t="s">
        <v>811</v>
      </c>
      <c r="D56" s="3" t="s">
        <v>812</v>
      </c>
      <c r="E56" s="2">
        <v>3002766663</v>
      </c>
      <c r="F56" s="4" t="s">
        <v>13</v>
      </c>
      <c r="G56" t="s">
        <v>51</v>
      </c>
      <c r="H56" t="s">
        <v>38</v>
      </c>
      <c r="I56" t="s">
        <v>2196</v>
      </c>
      <c r="J56" t="s">
        <v>2214</v>
      </c>
      <c r="L56" t="s">
        <v>2289</v>
      </c>
      <c r="M56" t="s">
        <v>2289</v>
      </c>
      <c r="N56" t="s">
        <v>2289</v>
      </c>
      <c r="O56" s="38"/>
    </row>
    <row r="57" spans="1:15" hidden="1">
      <c r="A57">
        <v>383</v>
      </c>
      <c r="B57" s="1">
        <v>1045709761</v>
      </c>
      <c r="C57" s="3" t="s">
        <v>927</v>
      </c>
      <c r="D57" s="3" t="s">
        <v>928</v>
      </c>
      <c r="E57" s="2">
        <v>3244845137</v>
      </c>
      <c r="F57" s="4" t="s">
        <v>18</v>
      </c>
      <c r="G57" t="s">
        <v>929</v>
      </c>
      <c r="H57" t="s">
        <v>38</v>
      </c>
      <c r="I57" t="s">
        <v>2196</v>
      </c>
      <c r="J57" t="s">
        <v>2214</v>
      </c>
      <c r="L57" t="s">
        <v>2289</v>
      </c>
      <c r="M57" t="s">
        <v>2289</v>
      </c>
      <c r="N57" t="s">
        <v>2289</v>
      </c>
      <c r="O57" s="38"/>
    </row>
    <row r="58" spans="1:15" hidden="1">
      <c r="A58">
        <v>403</v>
      </c>
      <c r="B58" s="1">
        <v>1052961758</v>
      </c>
      <c r="C58" s="3" t="s">
        <v>975</v>
      </c>
      <c r="D58" s="3" t="s">
        <v>976</v>
      </c>
      <c r="E58" s="2">
        <v>3007527963</v>
      </c>
      <c r="F58" s="4" t="s">
        <v>18</v>
      </c>
      <c r="G58" t="s">
        <v>977</v>
      </c>
      <c r="H58" t="s">
        <v>38</v>
      </c>
      <c r="I58" t="s">
        <v>2200</v>
      </c>
      <c r="J58" t="s">
        <v>2214</v>
      </c>
    </row>
    <row r="59" spans="1:15" hidden="1">
      <c r="A59">
        <v>414</v>
      </c>
      <c r="B59" s="1">
        <v>1140894079</v>
      </c>
      <c r="C59" s="3" t="s">
        <v>999</v>
      </c>
      <c r="D59" s="3" t="s">
        <v>1000</v>
      </c>
      <c r="E59" s="2">
        <v>3206499906</v>
      </c>
      <c r="F59" s="4" t="s">
        <v>18</v>
      </c>
      <c r="G59" t="s">
        <v>51</v>
      </c>
      <c r="H59" t="s">
        <v>38</v>
      </c>
      <c r="I59" t="s">
        <v>2196</v>
      </c>
      <c r="J59" t="s">
        <v>2214</v>
      </c>
      <c r="L59" t="s">
        <v>2289</v>
      </c>
      <c r="M59" t="s">
        <v>2289</v>
      </c>
      <c r="N59" t="s">
        <v>2289</v>
      </c>
      <c r="O59" s="38"/>
    </row>
    <row r="60" spans="1:15" hidden="1">
      <c r="A60">
        <v>515</v>
      </c>
      <c r="B60" s="1">
        <v>8533002</v>
      </c>
      <c r="C60" s="3" t="s">
        <v>1221</v>
      </c>
      <c r="D60" s="3" t="s">
        <v>1222</v>
      </c>
      <c r="E60" s="2">
        <v>3146390591</v>
      </c>
      <c r="F60" s="4" t="s">
        <v>145</v>
      </c>
      <c r="G60" t="s">
        <v>1223</v>
      </c>
      <c r="H60" t="s">
        <v>38</v>
      </c>
      <c r="I60" t="s">
        <v>2196</v>
      </c>
      <c r="J60" t="s">
        <v>2214</v>
      </c>
      <c r="L60" t="s">
        <v>2289</v>
      </c>
      <c r="M60" t="s">
        <v>2289</v>
      </c>
      <c r="N60" t="s">
        <v>2289</v>
      </c>
      <c r="O60" s="38"/>
    </row>
    <row r="61" spans="1:15" hidden="1">
      <c r="A61">
        <v>537</v>
      </c>
      <c r="B61" s="1">
        <v>32670184</v>
      </c>
      <c r="C61" s="3" t="s">
        <v>1269</v>
      </c>
      <c r="D61" s="3" t="s">
        <v>1270</v>
      </c>
      <c r="E61" s="2">
        <v>306965413</v>
      </c>
      <c r="F61" s="4" t="s">
        <v>13</v>
      </c>
      <c r="G61" t="s">
        <v>51</v>
      </c>
      <c r="H61" t="s">
        <v>38</v>
      </c>
      <c r="I61" t="s">
        <v>2196</v>
      </c>
      <c r="J61" t="s">
        <v>2214</v>
      </c>
      <c r="L61" t="s">
        <v>2289</v>
      </c>
      <c r="M61" t="s">
        <v>2289</v>
      </c>
      <c r="N61" t="s">
        <v>2289</v>
      </c>
      <c r="O61" s="38"/>
    </row>
    <row r="62" spans="1:15">
      <c r="A62">
        <v>538</v>
      </c>
      <c r="B62" s="1">
        <v>12447943</v>
      </c>
      <c r="C62" s="3" t="s">
        <v>1271</v>
      </c>
      <c r="D62" s="3" t="s">
        <v>1272</v>
      </c>
      <c r="E62" s="2">
        <v>3045929363</v>
      </c>
      <c r="F62" s="4" t="s">
        <v>23</v>
      </c>
      <c r="G62" t="s">
        <v>1273</v>
      </c>
      <c r="H62" t="s">
        <v>38</v>
      </c>
      <c r="I62" t="s">
        <v>2196</v>
      </c>
      <c r="J62" t="s">
        <v>2214</v>
      </c>
      <c r="L62" t="s">
        <v>2305</v>
      </c>
      <c r="M62">
        <v>72</v>
      </c>
      <c r="N62" t="s">
        <v>2237</v>
      </c>
      <c r="O62" s="38">
        <v>91600</v>
      </c>
    </row>
    <row r="63" spans="1:15" hidden="1">
      <c r="A63">
        <v>560</v>
      </c>
      <c r="B63" s="1">
        <v>1116782323</v>
      </c>
      <c r="C63" s="3" t="s">
        <v>1318</v>
      </c>
      <c r="D63" s="3" t="s">
        <v>1319</v>
      </c>
      <c r="E63" s="2">
        <v>3144175088</v>
      </c>
      <c r="F63" s="4" t="s">
        <v>13</v>
      </c>
      <c r="G63" t="s">
        <v>51</v>
      </c>
      <c r="H63" t="s">
        <v>38</v>
      </c>
      <c r="I63" t="s">
        <v>2196</v>
      </c>
      <c r="J63" t="s">
        <v>2214</v>
      </c>
      <c r="L63" t="s">
        <v>2289</v>
      </c>
      <c r="M63" t="s">
        <v>2289</v>
      </c>
      <c r="N63" t="s">
        <v>2289</v>
      </c>
      <c r="O63" s="38"/>
    </row>
    <row r="64" spans="1:15" hidden="1">
      <c r="A64">
        <v>596</v>
      </c>
      <c r="B64" s="1">
        <v>64871960</v>
      </c>
      <c r="C64" s="3" t="s">
        <v>1393</v>
      </c>
      <c r="D64" s="3" t="s">
        <v>1394</v>
      </c>
      <c r="E64" s="2">
        <v>3016964287</v>
      </c>
      <c r="F64" s="4" t="s">
        <v>13</v>
      </c>
      <c r="G64" t="s">
        <v>929</v>
      </c>
      <c r="H64" t="s">
        <v>38</v>
      </c>
      <c r="I64" t="s">
        <v>2196</v>
      </c>
      <c r="J64" t="s">
        <v>2214</v>
      </c>
      <c r="L64" t="s">
        <v>2289</v>
      </c>
      <c r="M64" t="s">
        <v>2289</v>
      </c>
      <c r="N64" t="s">
        <v>2289</v>
      </c>
      <c r="O64" s="38"/>
    </row>
    <row r="65" spans="1:15" hidden="1">
      <c r="A65">
        <v>619</v>
      </c>
      <c r="B65" s="1">
        <v>32888349</v>
      </c>
      <c r="C65" s="3" t="s">
        <v>1440</v>
      </c>
      <c r="D65" s="3" t="s">
        <v>1441</v>
      </c>
      <c r="E65" s="2">
        <v>3205693535</v>
      </c>
      <c r="F65" s="4" t="s">
        <v>145</v>
      </c>
      <c r="G65" t="s">
        <v>270</v>
      </c>
      <c r="H65" t="s">
        <v>38</v>
      </c>
      <c r="I65" t="s">
        <v>2196</v>
      </c>
      <c r="J65" t="s">
        <v>2214</v>
      </c>
      <c r="L65" t="s">
        <v>2289</v>
      </c>
      <c r="M65" t="s">
        <v>2289</v>
      </c>
      <c r="N65" t="s">
        <v>2289</v>
      </c>
      <c r="O65" s="38"/>
    </row>
    <row r="66" spans="1:15" hidden="1">
      <c r="A66">
        <v>644</v>
      </c>
      <c r="B66" s="1">
        <v>30579527</v>
      </c>
      <c r="C66" s="3" t="s">
        <v>1494</v>
      </c>
      <c r="D66" s="3" t="s">
        <v>1495</v>
      </c>
      <c r="E66" s="2">
        <v>3012792109</v>
      </c>
      <c r="F66" s="4" t="s">
        <v>13</v>
      </c>
      <c r="G66" t="s">
        <v>929</v>
      </c>
      <c r="H66" t="s">
        <v>38</v>
      </c>
      <c r="I66" t="s">
        <v>2196</v>
      </c>
      <c r="J66" t="s">
        <v>2214</v>
      </c>
      <c r="L66" t="s">
        <v>2289</v>
      </c>
      <c r="M66" t="s">
        <v>2289</v>
      </c>
      <c r="N66" t="s">
        <v>2289</v>
      </c>
      <c r="O66" s="38"/>
    </row>
    <row r="67" spans="1:15" hidden="1">
      <c r="A67">
        <v>645</v>
      </c>
      <c r="B67" s="1">
        <v>51674962</v>
      </c>
      <c r="C67" s="3" t="s">
        <v>1496</v>
      </c>
      <c r="D67" s="3" t="s">
        <v>1497</v>
      </c>
      <c r="E67" s="2">
        <v>3012419127</v>
      </c>
      <c r="F67" s="4" t="s">
        <v>13</v>
      </c>
      <c r="G67" t="s">
        <v>929</v>
      </c>
      <c r="H67" t="s">
        <v>38</v>
      </c>
      <c r="I67" t="s">
        <v>2196</v>
      </c>
      <c r="J67" t="s">
        <v>2214</v>
      </c>
      <c r="L67" t="s">
        <v>2289</v>
      </c>
      <c r="M67" t="s">
        <v>2289</v>
      </c>
      <c r="N67" t="s">
        <v>2289</v>
      </c>
      <c r="O67" s="38"/>
    </row>
    <row r="68" spans="1:15" hidden="1">
      <c r="A68">
        <v>669</v>
      </c>
      <c r="B68" s="1">
        <v>64479873</v>
      </c>
      <c r="C68" s="3" t="s">
        <v>1547</v>
      </c>
      <c r="D68" s="3" t="s">
        <v>1548</v>
      </c>
      <c r="E68" s="2">
        <v>3125813597</v>
      </c>
      <c r="F68" s="4" t="s">
        <v>13</v>
      </c>
      <c r="G68" t="s">
        <v>51</v>
      </c>
      <c r="H68" t="s">
        <v>38</v>
      </c>
      <c r="I68" t="s">
        <v>2196</v>
      </c>
      <c r="J68" t="s">
        <v>2214</v>
      </c>
      <c r="L68" t="s">
        <v>2289</v>
      </c>
      <c r="M68" t="s">
        <v>2289</v>
      </c>
      <c r="N68" t="s">
        <v>2289</v>
      </c>
      <c r="O68" s="38"/>
    </row>
    <row r="69" spans="1:15" hidden="1">
      <c r="A69">
        <v>676</v>
      </c>
      <c r="B69" s="1">
        <v>32666827</v>
      </c>
      <c r="C69" s="3" t="s">
        <v>1562</v>
      </c>
      <c r="D69" s="3" t="s">
        <v>1563</v>
      </c>
      <c r="E69" s="2">
        <v>3003023236</v>
      </c>
      <c r="F69" s="4" t="s">
        <v>18</v>
      </c>
      <c r="G69" t="s">
        <v>270</v>
      </c>
      <c r="H69" t="s">
        <v>38</v>
      </c>
      <c r="I69" t="s">
        <v>2196</v>
      </c>
      <c r="J69" t="s">
        <v>2214</v>
      </c>
      <c r="K69" t="s">
        <v>2210</v>
      </c>
      <c r="L69" t="s">
        <v>2289</v>
      </c>
      <c r="M69" t="s">
        <v>2289</v>
      </c>
      <c r="N69" t="s">
        <v>2289</v>
      </c>
      <c r="O69" s="38"/>
    </row>
    <row r="70" spans="1:15">
      <c r="A70">
        <v>702</v>
      </c>
      <c r="B70" s="1">
        <v>1124010186</v>
      </c>
      <c r="C70" s="3" t="s">
        <v>1620</v>
      </c>
      <c r="D70" s="3" t="s">
        <v>1621</v>
      </c>
      <c r="E70" s="2">
        <v>3106602410</v>
      </c>
      <c r="F70" s="4" t="s">
        <v>13</v>
      </c>
      <c r="G70" t="s">
        <v>655</v>
      </c>
      <c r="H70" t="s">
        <v>38</v>
      </c>
      <c r="I70" t="s">
        <v>2196</v>
      </c>
      <c r="J70" t="s">
        <v>2214</v>
      </c>
      <c r="L70" t="s">
        <v>2302</v>
      </c>
      <c r="M70">
        <v>104</v>
      </c>
      <c r="N70" t="s">
        <v>2236</v>
      </c>
      <c r="O70" s="38">
        <v>93960</v>
      </c>
    </row>
    <row r="71" spans="1:15" hidden="1">
      <c r="A71">
        <v>709</v>
      </c>
      <c r="B71" s="1">
        <v>1193324224</v>
      </c>
      <c r="C71" s="3" t="s">
        <v>1635</v>
      </c>
      <c r="D71" s="3" t="s">
        <v>1636</v>
      </c>
      <c r="E71" s="2">
        <v>3042584567</v>
      </c>
      <c r="F71" s="4" t="s">
        <v>18</v>
      </c>
      <c r="G71" t="s">
        <v>1637</v>
      </c>
      <c r="H71" t="s">
        <v>38</v>
      </c>
      <c r="I71" t="s">
        <v>2200</v>
      </c>
      <c r="J71" t="s">
        <v>2214</v>
      </c>
    </row>
    <row r="72" spans="1:15" hidden="1">
      <c r="A72">
        <v>720</v>
      </c>
      <c r="B72" s="1">
        <v>51695980</v>
      </c>
      <c r="C72" s="3" t="s">
        <v>1658</v>
      </c>
      <c r="D72" s="3" t="s">
        <v>1659</v>
      </c>
      <c r="E72" s="2">
        <v>3008055375</v>
      </c>
      <c r="F72" s="4" t="s">
        <v>13</v>
      </c>
      <c r="G72" t="s">
        <v>929</v>
      </c>
      <c r="H72" t="s">
        <v>38</v>
      </c>
      <c r="I72" t="s">
        <v>2196</v>
      </c>
      <c r="J72" t="s">
        <v>2214</v>
      </c>
      <c r="L72" t="s">
        <v>2289</v>
      </c>
      <c r="M72" t="s">
        <v>2289</v>
      </c>
      <c r="N72" t="s">
        <v>2289</v>
      </c>
      <c r="O72" s="38"/>
    </row>
    <row r="73" spans="1:15" hidden="1">
      <c r="A73">
        <v>859</v>
      </c>
      <c r="B73" s="1">
        <v>92532145</v>
      </c>
      <c r="C73" s="3" t="s">
        <v>1958</v>
      </c>
      <c r="D73" s="3" t="s">
        <v>1959</v>
      </c>
      <c r="E73" s="2">
        <v>3013209088</v>
      </c>
      <c r="F73" s="4" t="s">
        <v>23</v>
      </c>
      <c r="G73" t="s">
        <v>51</v>
      </c>
      <c r="H73" t="s">
        <v>38</v>
      </c>
      <c r="I73" t="s">
        <v>2196</v>
      </c>
      <c r="J73" t="s">
        <v>2214</v>
      </c>
      <c r="L73" t="s">
        <v>2289</v>
      </c>
      <c r="M73" t="s">
        <v>2289</v>
      </c>
      <c r="N73" t="s">
        <v>2289</v>
      </c>
      <c r="O73" s="38"/>
    </row>
    <row r="74" spans="1:15">
      <c r="A74">
        <v>872</v>
      </c>
      <c r="B74" s="1">
        <v>9147581</v>
      </c>
      <c r="C74" s="3" t="s">
        <v>1984</v>
      </c>
      <c r="D74" s="3" t="s">
        <v>1985</v>
      </c>
      <c r="E74" s="2">
        <v>3206058318</v>
      </c>
      <c r="F74" s="4" t="s">
        <v>13</v>
      </c>
      <c r="G74" t="s">
        <v>230</v>
      </c>
      <c r="H74" t="s">
        <v>38</v>
      </c>
      <c r="I74" t="s">
        <v>2196</v>
      </c>
      <c r="J74" t="s">
        <v>2214</v>
      </c>
      <c r="L74" t="s">
        <v>2301</v>
      </c>
      <c r="M74">
        <v>131</v>
      </c>
      <c r="N74" t="s">
        <v>2236</v>
      </c>
      <c r="O74" s="38">
        <v>109890</v>
      </c>
    </row>
    <row r="75" spans="1:15" hidden="1">
      <c r="A75">
        <v>880</v>
      </c>
      <c r="B75" s="1">
        <v>9021563</v>
      </c>
      <c r="C75" s="3" t="s">
        <v>2000</v>
      </c>
      <c r="D75" s="3" t="s">
        <v>2001</v>
      </c>
      <c r="E75" s="2">
        <v>3136326813</v>
      </c>
      <c r="F75" s="4" t="s">
        <v>18</v>
      </c>
      <c r="G75" t="s">
        <v>270</v>
      </c>
      <c r="H75" t="s">
        <v>38</v>
      </c>
      <c r="I75" t="s">
        <v>2196</v>
      </c>
      <c r="J75" t="s">
        <v>2214</v>
      </c>
      <c r="L75" t="s">
        <v>2289</v>
      </c>
      <c r="M75" t="s">
        <v>2289</v>
      </c>
      <c r="N75" t="s">
        <v>2289</v>
      </c>
      <c r="O75" s="38"/>
    </row>
    <row r="76" spans="1:15" hidden="1">
      <c r="A76">
        <v>894</v>
      </c>
      <c r="B76" s="1">
        <v>1140893716</v>
      </c>
      <c r="C76" s="3" t="s">
        <v>2030</v>
      </c>
      <c r="D76" s="3" t="s">
        <v>2031</v>
      </c>
      <c r="E76" s="2">
        <v>3022438652</v>
      </c>
      <c r="F76" s="4" t="s">
        <v>18</v>
      </c>
      <c r="G76" t="s">
        <v>51</v>
      </c>
      <c r="H76" t="s">
        <v>38</v>
      </c>
      <c r="I76" t="s">
        <v>2196</v>
      </c>
      <c r="J76" t="s">
        <v>2214</v>
      </c>
      <c r="L76" t="s">
        <v>2289</v>
      </c>
      <c r="M76" t="s">
        <v>2289</v>
      </c>
      <c r="N76" t="s">
        <v>2289</v>
      </c>
      <c r="O76" s="38"/>
    </row>
    <row r="77" spans="1:15" hidden="1">
      <c r="A77">
        <v>898</v>
      </c>
      <c r="B77" s="1">
        <v>8776440</v>
      </c>
      <c r="C77" s="3" t="s">
        <v>2039</v>
      </c>
      <c r="D77" s="3" t="s">
        <v>2040</v>
      </c>
      <c r="E77" s="2">
        <v>3013917418</v>
      </c>
      <c r="F77" s="4" t="s">
        <v>13</v>
      </c>
      <c r="G77" t="s">
        <v>51</v>
      </c>
      <c r="H77" t="s">
        <v>38</v>
      </c>
      <c r="I77" t="s">
        <v>2196</v>
      </c>
      <c r="J77" t="s">
        <v>2214</v>
      </c>
      <c r="L77" t="s">
        <v>2289</v>
      </c>
      <c r="M77" t="s">
        <v>2289</v>
      </c>
      <c r="N77" t="s">
        <v>2289</v>
      </c>
      <c r="O77" s="38"/>
    </row>
    <row r="78" spans="1:15" hidden="1">
      <c r="B78">
        <v>32679378</v>
      </c>
      <c r="C78" s="21" t="s">
        <v>1592</v>
      </c>
      <c r="D78" t="s">
        <v>1593</v>
      </c>
      <c r="E78">
        <v>3216974631</v>
      </c>
      <c r="F78" t="s">
        <v>13</v>
      </c>
      <c r="G78" t="s">
        <v>2218</v>
      </c>
      <c r="H78" t="s">
        <v>38</v>
      </c>
      <c r="I78" t="s">
        <v>2196</v>
      </c>
      <c r="J78" t="s">
        <v>2214</v>
      </c>
      <c r="L78" t="s">
        <v>2289</v>
      </c>
      <c r="M78" t="s">
        <v>2289</v>
      </c>
      <c r="N78" t="s">
        <v>2289</v>
      </c>
      <c r="O78" s="38"/>
    </row>
    <row r="79" spans="1:15" hidden="1">
      <c r="B79">
        <v>1042418818</v>
      </c>
      <c r="C79" s="21" t="s">
        <v>1694</v>
      </c>
      <c r="D79" t="s">
        <v>1695</v>
      </c>
      <c r="E79">
        <v>3008172138</v>
      </c>
      <c r="F79" t="s">
        <v>18</v>
      </c>
      <c r="G79" t="s">
        <v>2218</v>
      </c>
      <c r="H79" t="s">
        <v>38</v>
      </c>
      <c r="I79" t="s">
        <v>2196</v>
      </c>
      <c r="J79" t="s">
        <v>2214</v>
      </c>
      <c r="L79" t="s">
        <v>2289</v>
      </c>
      <c r="M79" t="s">
        <v>2289</v>
      </c>
      <c r="N79" t="s">
        <v>2289</v>
      </c>
      <c r="O79" s="38"/>
    </row>
    <row r="80" spans="1:15" hidden="1">
      <c r="B80">
        <v>1143151385</v>
      </c>
      <c r="C80" s="21" t="s">
        <v>1970</v>
      </c>
      <c r="D80" t="s">
        <v>1971</v>
      </c>
      <c r="E80">
        <v>3012490554</v>
      </c>
      <c r="F80" t="s">
        <v>13</v>
      </c>
      <c r="G80" t="s">
        <v>2218</v>
      </c>
      <c r="H80" t="s">
        <v>38</v>
      </c>
      <c r="I80" t="s">
        <v>2196</v>
      </c>
      <c r="J80" t="s">
        <v>2214</v>
      </c>
      <c r="L80" t="s">
        <v>2289</v>
      </c>
      <c r="M80" t="s">
        <v>2289</v>
      </c>
      <c r="N80" t="s">
        <v>2289</v>
      </c>
      <c r="O80" s="38"/>
    </row>
    <row r="81" spans="2:15">
      <c r="B81">
        <v>93369510</v>
      </c>
      <c r="C81" s="21" t="s">
        <v>1728</v>
      </c>
      <c r="D81" t="s">
        <v>1729</v>
      </c>
      <c r="E81">
        <v>3166937081</v>
      </c>
      <c r="F81" t="s">
        <v>13</v>
      </c>
      <c r="G81" t="s">
        <v>2220</v>
      </c>
      <c r="H81" t="s">
        <v>38</v>
      </c>
      <c r="I81" t="s">
        <v>2196</v>
      </c>
      <c r="J81" t="s">
        <v>2214</v>
      </c>
      <c r="L81" t="s">
        <v>2302</v>
      </c>
      <c r="M81">
        <v>104</v>
      </c>
      <c r="N81" t="s">
        <v>2236</v>
      </c>
      <c r="O81" s="38">
        <v>93960</v>
      </c>
    </row>
    <row r="82" spans="2:15" ht="15">
      <c r="O82" s="40">
        <f>SUBTOTAL(9,O37:O81)</f>
        <v>1145830</v>
      </c>
    </row>
  </sheetData>
  <autoFilter ref="A1:U81">
    <filterColumn colId="8">
      <filters>
        <filter val="SI"/>
      </filters>
    </filterColumn>
    <filterColumn colId="11">
      <filters>
        <filter val="Cartagena-Barranquilla-Cartagena"/>
        <filter val="Ciénaga-Barranquilla-Ciénaga"/>
        <filter val="Sabanalarga-Barranquilla-Sabanalarga"/>
        <filter val="Santa Martha-Barranquilla-Santa Martha"/>
        <filter val="Soledad-Barranquilla-Soledad"/>
      </filters>
    </filterColumn>
  </autoFilter>
  <hyperlinks>
    <hyperlink ref="C33" r:id="rId1"/>
    <hyperlink ref="C78" r:id="rId2"/>
    <hyperlink ref="C79" r:id="rId3"/>
    <hyperlink ref="C34" r:id="rId4"/>
    <hyperlink ref="C80" r:id="rId5"/>
    <hyperlink ref="C81" r:id="rId6"/>
    <hyperlink ref="C35" r:id="rId7"/>
    <hyperlink ref="C36" r:id="rId8"/>
  </hyperlinks>
  <pageMargins left="0.7" right="0.7" top="0.75" bottom="0.75" header="0.3" footer="0.3"/>
  <pageSetup orientation="portrait" horizontalDpi="300" verticalDpi="300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72"/>
  <sheetViews>
    <sheetView workbookViewId="0">
      <selection activeCell="C6" sqref="C6"/>
    </sheetView>
  </sheetViews>
  <sheetFormatPr baseColWidth="10" defaultColWidth="11.5" defaultRowHeight="14.25"/>
  <cols>
    <col min="2" max="2" width="19.75" customWidth="1"/>
    <col min="3" max="3" width="18.125" customWidth="1"/>
    <col min="4" max="4" width="30.875" customWidth="1"/>
    <col min="5" max="5" width="14" customWidth="1"/>
    <col min="6" max="6" width="14.25" customWidth="1"/>
    <col min="7" max="7" width="51.5" customWidth="1"/>
    <col min="8" max="8" width="7.375" customWidth="1"/>
    <col min="9" max="9" width="26.625" customWidth="1"/>
    <col min="10" max="10" width="40.875" customWidth="1"/>
    <col min="11" max="11" width="34.75" customWidth="1"/>
    <col min="12" max="13" width="11.5" customWidth="1"/>
    <col min="14" max="14" width="14.125" bestFit="1" customWidth="1"/>
  </cols>
  <sheetData>
    <row r="1" spans="1:14" ht="25.5">
      <c r="A1" s="23"/>
      <c r="B1" s="24" t="s">
        <v>0</v>
      </c>
      <c r="C1" s="23"/>
      <c r="D1" s="23"/>
      <c r="E1" s="25" t="s">
        <v>2233</v>
      </c>
      <c r="F1" s="25" t="s">
        <v>2234</v>
      </c>
      <c r="G1" s="23" t="s">
        <v>2232</v>
      </c>
      <c r="H1" s="23"/>
      <c r="I1" s="23" t="s">
        <v>2198</v>
      </c>
      <c r="J1" s="26" t="s">
        <v>10</v>
      </c>
      <c r="K1" s="22" t="s">
        <v>2262</v>
      </c>
      <c r="L1" s="22" t="s">
        <v>2260</v>
      </c>
      <c r="M1" s="22" t="s">
        <v>2261</v>
      </c>
      <c r="N1" s="22" t="s">
        <v>2259</v>
      </c>
    </row>
    <row r="2" spans="1:14">
      <c r="A2" s="27">
        <v>786</v>
      </c>
      <c r="B2" s="28">
        <v>79514311</v>
      </c>
      <c r="C2" s="29" t="s">
        <v>1801</v>
      </c>
      <c r="D2" s="29" t="s">
        <v>1802</v>
      </c>
      <c r="E2" s="30">
        <v>3150823809</v>
      </c>
      <c r="F2" s="31" t="s">
        <v>145</v>
      </c>
      <c r="G2" s="27" t="s">
        <v>1803</v>
      </c>
      <c r="H2" s="27" t="s">
        <v>28</v>
      </c>
      <c r="I2" s="27" t="s">
        <v>2226</v>
      </c>
      <c r="J2" s="27" t="s">
        <v>2223</v>
      </c>
      <c r="K2" s="27" t="s">
        <v>2246</v>
      </c>
      <c r="L2" s="27">
        <v>20</v>
      </c>
      <c r="M2" s="27" t="s">
        <v>2249</v>
      </c>
      <c r="N2" s="39">
        <v>36000</v>
      </c>
    </row>
    <row r="3" spans="1:14">
      <c r="A3" s="27">
        <v>765</v>
      </c>
      <c r="B3" s="28">
        <v>18614526</v>
      </c>
      <c r="C3" s="29" t="s">
        <v>1754</v>
      </c>
      <c r="D3" s="29" t="s">
        <v>1755</v>
      </c>
      <c r="E3" s="30">
        <v>3244742381</v>
      </c>
      <c r="F3" s="31" t="s">
        <v>18</v>
      </c>
      <c r="G3" s="27" t="s">
        <v>1756</v>
      </c>
      <c r="H3" s="27" t="s">
        <v>28</v>
      </c>
      <c r="I3" s="27" t="s">
        <v>2226</v>
      </c>
      <c r="J3" s="27" t="s">
        <v>2223</v>
      </c>
      <c r="K3" s="27" t="s">
        <v>2245</v>
      </c>
      <c r="L3" s="27">
        <v>40</v>
      </c>
      <c r="M3" s="27" t="s">
        <v>2249</v>
      </c>
      <c r="N3" s="39">
        <v>52800</v>
      </c>
    </row>
    <row r="4" spans="1:14">
      <c r="A4" s="27">
        <v>153</v>
      </c>
      <c r="B4" s="28">
        <v>15432915</v>
      </c>
      <c r="C4" s="29" t="s">
        <v>401</v>
      </c>
      <c r="D4" s="29" t="s">
        <v>402</v>
      </c>
      <c r="E4" s="30">
        <v>3124335593</v>
      </c>
      <c r="F4" s="31" t="s">
        <v>23</v>
      </c>
      <c r="G4" s="27" t="s">
        <v>403</v>
      </c>
      <c r="H4" s="27" t="s">
        <v>28</v>
      </c>
      <c r="I4" s="27" t="s">
        <v>2226</v>
      </c>
      <c r="J4" s="27" t="s">
        <v>2223</v>
      </c>
      <c r="K4" s="27" t="s">
        <v>2238</v>
      </c>
      <c r="L4" s="27">
        <v>51</v>
      </c>
      <c r="M4" s="27" t="s">
        <v>2237</v>
      </c>
      <c r="N4" s="39">
        <v>52800</v>
      </c>
    </row>
    <row r="5" spans="1:14">
      <c r="A5" s="27">
        <v>210</v>
      </c>
      <c r="B5" s="28">
        <v>42119532</v>
      </c>
      <c r="C5" s="29" t="s">
        <v>529</v>
      </c>
      <c r="D5" s="29" t="s">
        <v>530</v>
      </c>
      <c r="E5" s="30">
        <v>3148131330</v>
      </c>
      <c r="F5" s="31" t="s">
        <v>13</v>
      </c>
      <c r="G5" s="27" t="s">
        <v>531</v>
      </c>
      <c r="H5" s="27" t="s">
        <v>28</v>
      </c>
      <c r="I5" s="27" t="s">
        <v>2226</v>
      </c>
      <c r="J5" s="27" t="s">
        <v>2223</v>
      </c>
      <c r="K5" s="27" t="s">
        <v>2242</v>
      </c>
      <c r="L5" s="27">
        <v>53</v>
      </c>
      <c r="M5" s="27" t="s">
        <v>2237</v>
      </c>
      <c r="N5" s="39">
        <v>52800</v>
      </c>
    </row>
    <row r="6" spans="1:14">
      <c r="A6" s="27">
        <v>434</v>
      </c>
      <c r="B6" s="28">
        <v>18503649</v>
      </c>
      <c r="C6" s="29" t="s">
        <v>1041</v>
      </c>
      <c r="D6" s="29" t="s">
        <v>1042</v>
      </c>
      <c r="E6" s="30">
        <v>3127927463</v>
      </c>
      <c r="F6" s="31" t="s">
        <v>23</v>
      </c>
      <c r="G6" s="27" t="s">
        <v>1043</v>
      </c>
      <c r="H6" s="27" t="s">
        <v>28</v>
      </c>
      <c r="I6" s="27" t="s">
        <v>2226</v>
      </c>
      <c r="J6" s="27" t="s">
        <v>2223</v>
      </c>
      <c r="K6" s="27" t="s">
        <v>2242</v>
      </c>
      <c r="L6" s="27">
        <v>53</v>
      </c>
      <c r="M6" s="27" t="s">
        <v>2237</v>
      </c>
      <c r="N6" s="39">
        <v>52800</v>
      </c>
    </row>
    <row r="7" spans="1:14">
      <c r="A7" s="27">
        <v>929</v>
      </c>
      <c r="B7" s="28">
        <v>19437675</v>
      </c>
      <c r="C7" s="29" t="s">
        <v>2103</v>
      </c>
      <c r="D7" s="29" t="s">
        <v>2104</v>
      </c>
      <c r="E7" s="30">
        <v>3007759223</v>
      </c>
      <c r="F7" s="31" t="s">
        <v>145</v>
      </c>
      <c r="G7" s="27" t="s">
        <v>2105</v>
      </c>
      <c r="H7" s="27" t="s">
        <v>28</v>
      </c>
      <c r="I7" s="27" t="s">
        <v>2226</v>
      </c>
      <c r="J7" s="27" t="s">
        <v>2223</v>
      </c>
      <c r="K7" s="27" t="s">
        <v>2242</v>
      </c>
      <c r="L7" s="27">
        <v>53</v>
      </c>
      <c r="M7" s="27" t="s">
        <v>2237</v>
      </c>
      <c r="N7" s="39">
        <v>52800</v>
      </c>
    </row>
    <row r="8" spans="1:14">
      <c r="A8" s="27">
        <v>505</v>
      </c>
      <c r="B8" s="28">
        <v>24839373</v>
      </c>
      <c r="C8" s="29" t="s">
        <v>1199</v>
      </c>
      <c r="D8" s="29" t="s">
        <v>1200</v>
      </c>
      <c r="E8" s="30">
        <v>3216428357</v>
      </c>
      <c r="F8" s="31" t="s">
        <v>145</v>
      </c>
      <c r="G8" s="27" t="s">
        <v>1201</v>
      </c>
      <c r="H8" s="27" t="s">
        <v>28</v>
      </c>
      <c r="I8" s="27" t="s">
        <v>2226</v>
      </c>
      <c r="J8" s="27" t="s">
        <v>2223</v>
      </c>
      <c r="K8" s="27" t="s">
        <v>2241</v>
      </c>
      <c r="L8" s="27">
        <v>72</v>
      </c>
      <c r="M8" s="27" t="s">
        <v>2236</v>
      </c>
      <c r="N8" s="39">
        <v>91600</v>
      </c>
    </row>
    <row r="9" spans="1:14">
      <c r="A9" s="27">
        <v>795</v>
      </c>
      <c r="B9" s="28">
        <v>25100132</v>
      </c>
      <c r="C9" s="29" t="s">
        <v>1821</v>
      </c>
      <c r="D9" s="29" t="s">
        <v>1822</v>
      </c>
      <c r="E9" s="30">
        <v>3113240972</v>
      </c>
      <c r="F9" s="31" t="s">
        <v>23</v>
      </c>
      <c r="G9" s="27" t="s">
        <v>1201</v>
      </c>
      <c r="H9" s="27" t="s">
        <v>28</v>
      </c>
      <c r="I9" s="27" t="s">
        <v>2226</v>
      </c>
      <c r="J9" s="27" t="s">
        <v>2223</v>
      </c>
      <c r="K9" s="27" t="s">
        <v>2241</v>
      </c>
      <c r="L9" s="27">
        <v>72</v>
      </c>
      <c r="M9" s="27" t="s">
        <v>2236</v>
      </c>
      <c r="N9" s="39">
        <v>91600</v>
      </c>
    </row>
    <row r="10" spans="1:14">
      <c r="A10" s="27">
        <v>412</v>
      </c>
      <c r="B10" s="28">
        <v>1098309544</v>
      </c>
      <c r="C10" s="29" t="s">
        <v>994</v>
      </c>
      <c r="D10" s="29" t="s">
        <v>995</v>
      </c>
      <c r="E10" s="30">
        <v>3232296862</v>
      </c>
      <c r="F10" s="31" t="s">
        <v>18</v>
      </c>
      <c r="G10" s="27" t="s">
        <v>996</v>
      </c>
      <c r="H10" s="27" t="s">
        <v>28</v>
      </c>
      <c r="I10" s="27" t="s">
        <v>2226</v>
      </c>
      <c r="J10" s="27" t="s">
        <v>2223</v>
      </c>
      <c r="K10" s="27" t="s">
        <v>2240</v>
      </c>
      <c r="L10" s="27">
        <v>84</v>
      </c>
      <c r="M10" s="27" t="s">
        <v>2237</v>
      </c>
      <c r="N10" s="39">
        <v>91600</v>
      </c>
    </row>
    <row r="11" spans="1:14">
      <c r="A11" s="27">
        <v>475</v>
      </c>
      <c r="B11" s="28">
        <v>1096645959</v>
      </c>
      <c r="C11" s="29" t="s">
        <v>1134</v>
      </c>
      <c r="D11" s="29" t="s">
        <v>1135</v>
      </c>
      <c r="E11" s="30">
        <v>3126912721</v>
      </c>
      <c r="F11" s="31" t="s">
        <v>18</v>
      </c>
      <c r="G11" s="27" t="s">
        <v>996</v>
      </c>
      <c r="H11" s="27" t="s">
        <v>28</v>
      </c>
      <c r="I11" s="27" t="s">
        <v>2226</v>
      </c>
      <c r="J11" s="27" t="s">
        <v>2223</v>
      </c>
      <c r="K11" s="27" t="s">
        <v>2240</v>
      </c>
      <c r="L11" s="27">
        <v>84</v>
      </c>
      <c r="M11" s="27" t="s">
        <v>2237</v>
      </c>
      <c r="N11" s="39">
        <v>91600</v>
      </c>
    </row>
    <row r="12" spans="1:14">
      <c r="A12" s="27">
        <v>46</v>
      </c>
      <c r="B12" s="28">
        <v>7547150</v>
      </c>
      <c r="C12" s="27" t="s">
        <v>143</v>
      </c>
      <c r="D12" s="27" t="s">
        <v>144</v>
      </c>
      <c r="E12" s="30">
        <v>3164970234</v>
      </c>
      <c r="F12" s="30" t="s">
        <v>145</v>
      </c>
      <c r="G12" s="27" t="s">
        <v>146</v>
      </c>
      <c r="H12" s="27" t="s">
        <v>28</v>
      </c>
      <c r="I12" s="27" t="s">
        <v>2222</v>
      </c>
      <c r="J12" s="27" t="s">
        <v>2223</v>
      </c>
      <c r="K12" s="27" t="s">
        <v>2235</v>
      </c>
      <c r="L12" s="27">
        <v>86</v>
      </c>
      <c r="M12" s="27" t="s">
        <v>2236</v>
      </c>
      <c r="N12" s="39">
        <v>91600</v>
      </c>
    </row>
    <row r="13" spans="1:14">
      <c r="A13" s="27">
        <v>186</v>
      </c>
      <c r="B13" s="28">
        <v>25061203</v>
      </c>
      <c r="C13" s="29" t="s">
        <v>477</v>
      </c>
      <c r="D13" s="29" t="s">
        <v>478</v>
      </c>
      <c r="E13" s="30">
        <v>57</v>
      </c>
      <c r="F13" s="31" t="s">
        <v>18</v>
      </c>
      <c r="G13" s="27" t="s">
        <v>479</v>
      </c>
      <c r="H13" s="27" t="s">
        <v>28</v>
      </c>
      <c r="I13" s="27" t="s">
        <v>2226</v>
      </c>
      <c r="J13" s="27" t="s">
        <v>2223</v>
      </c>
      <c r="K13" s="27" t="s">
        <v>2239</v>
      </c>
      <c r="L13" s="27">
        <v>93</v>
      </c>
      <c r="M13" s="27" t="s">
        <v>2237</v>
      </c>
      <c r="N13" s="39">
        <v>91600</v>
      </c>
    </row>
    <row r="14" spans="1:14">
      <c r="A14" s="27">
        <v>302</v>
      </c>
      <c r="B14" s="28">
        <v>41920757</v>
      </c>
      <c r="C14" s="29" t="s">
        <v>742</v>
      </c>
      <c r="D14" s="29" t="s">
        <v>743</v>
      </c>
      <c r="E14" s="30">
        <v>3182311305</v>
      </c>
      <c r="F14" s="31" t="s">
        <v>18</v>
      </c>
      <c r="G14" s="27" t="s">
        <v>744</v>
      </c>
      <c r="H14" s="27" t="s">
        <v>28</v>
      </c>
      <c r="I14" s="27" t="s">
        <v>2226</v>
      </c>
      <c r="J14" s="27" t="s">
        <v>2223</v>
      </c>
      <c r="K14" s="27" t="s">
        <v>2244</v>
      </c>
      <c r="L14" s="32">
        <v>98</v>
      </c>
      <c r="M14" s="32" t="s">
        <v>2236</v>
      </c>
      <c r="N14" s="39">
        <v>91600</v>
      </c>
    </row>
    <row r="15" spans="1:14">
      <c r="A15" s="27">
        <v>490</v>
      </c>
      <c r="B15" s="28">
        <v>63443987</v>
      </c>
      <c r="C15" s="29" t="s">
        <v>1166</v>
      </c>
      <c r="D15" s="29" t="s">
        <v>1167</v>
      </c>
      <c r="E15" s="30">
        <v>3166196661</v>
      </c>
      <c r="F15" s="31" t="s">
        <v>145</v>
      </c>
      <c r="G15" s="27" t="s">
        <v>1168</v>
      </c>
      <c r="H15" s="27" t="s">
        <v>28</v>
      </c>
      <c r="I15" s="27" t="s">
        <v>2226</v>
      </c>
      <c r="J15" s="27" t="s">
        <v>2223</v>
      </c>
      <c r="K15" s="27" t="s">
        <v>2244</v>
      </c>
      <c r="L15" s="32">
        <v>98</v>
      </c>
      <c r="M15" s="32" t="s">
        <v>2236</v>
      </c>
      <c r="N15" s="39">
        <v>91600</v>
      </c>
    </row>
    <row r="16" spans="1:14">
      <c r="A16" s="27">
        <v>613</v>
      </c>
      <c r="B16" s="28">
        <v>1075286585</v>
      </c>
      <c r="C16" s="29" t="s">
        <v>1428</v>
      </c>
      <c r="D16" s="29" t="s">
        <v>1429</v>
      </c>
      <c r="E16" s="30">
        <v>3143175095</v>
      </c>
      <c r="F16" s="31" t="s">
        <v>13</v>
      </c>
      <c r="G16" s="27" t="s">
        <v>744</v>
      </c>
      <c r="H16" s="27" t="s">
        <v>28</v>
      </c>
      <c r="I16" s="27" t="s">
        <v>2226</v>
      </c>
      <c r="J16" s="27" t="s">
        <v>2223</v>
      </c>
      <c r="K16" s="27" t="s">
        <v>2244</v>
      </c>
      <c r="L16" s="32">
        <v>98</v>
      </c>
      <c r="M16" s="32" t="s">
        <v>2236</v>
      </c>
      <c r="N16" s="39">
        <v>91600</v>
      </c>
    </row>
    <row r="17" spans="1:14">
      <c r="A17" s="27">
        <v>771</v>
      </c>
      <c r="B17" s="28">
        <v>41912688</v>
      </c>
      <c r="C17" s="29" t="s">
        <v>1769</v>
      </c>
      <c r="D17" s="29" t="s">
        <v>1770</v>
      </c>
      <c r="E17" s="30">
        <v>3117199081</v>
      </c>
      <c r="F17" s="31" t="s">
        <v>23</v>
      </c>
      <c r="G17" s="27" t="s">
        <v>744</v>
      </c>
      <c r="H17" s="27" t="s">
        <v>28</v>
      </c>
      <c r="I17" s="27" t="s">
        <v>2226</v>
      </c>
      <c r="J17" s="27" t="s">
        <v>2223</v>
      </c>
      <c r="K17" s="27" t="s">
        <v>2244</v>
      </c>
      <c r="L17" s="32">
        <v>98</v>
      </c>
      <c r="M17" s="32" t="s">
        <v>2236</v>
      </c>
      <c r="N17" s="39">
        <v>91600</v>
      </c>
    </row>
    <row r="18" spans="1:14">
      <c r="A18" s="27">
        <v>805</v>
      </c>
      <c r="B18" s="28">
        <v>41907918</v>
      </c>
      <c r="C18" s="29" t="s">
        <v>1844</v>
      </c>
      <c r="D18" s="29" t="s">
        <v>1845</v>
      </c>
      <c r="E18" s="30">
        <v>3105077190</v>
      </c>
      <c r="F18" s="31" t="s">
        <v>18</v>
      </c>
      <c r="G18" s="27" t="s">
        <v>1846</v>
      </c>
      <c r="H18" s="27" t="s">
        <v>28</v>
      </c>
      <c r="I18" s="27" t="s">
        <v>2226</v>
      </c>
      <c r="J18" s="27" t="s">
        <v>2223</v>
      </c>
      <c r="K18" s="27" t="s">
        <v>2244</v>
      </c>
      <c r="L18" s="32">
        <v>98</v>
      </c>
      <c r="M18" s="32" t="s">
        <v>2236</v>
      </c>
      <c r="N18" s="39">
        <v>91600</v>
      </c>
    </row>
    <row r="19" spans="1:14">
      <c r="A19" s="27"/>
      <c r="B19" s="44">
        <v>1107063911</v>
      </c>
      <c r="C19" s="45" t="s">
        <v>2287</v>
      </c>
      <c r="D19" s="44" t="s">
        <v>2286</v>
      </c>
      <c r="E19" s="44">
        <v>3232346184</v>
      </c>
      <c r="F19" s="31" t="s">
        <v>2288</v>
      </c>
      <c r="G19" s="27" t="s">
        <v>2243</v>
      </c>
      <c r="H19" s="27" t="s">
        <v>28</v>
      </c>
      <c r="I19" s="27" t="s">
        <v>2283</v>
      </c>
      <c r="J19" s="27" t="s">
        <v>2223</v>
      </c>
      <c r="K19" s="27" t="s">
        <v>2285</v>
      </c>
      <c r="L19" s="32">
        <v>197</v>
      </c>
      <c r="M19" s="32" t="s">
        <v>2284</v>
      </c>
      <c r="N19" s="39">
        <v>300000</v>
      </c>
    </row>
    <row r="20" spans="1:14" hidden="1">
      <c r="A20" s="27">
        <v>213</v>
      </c>
      <c r="B20" s="28">
        <v>9975720</v>
      </c>
      <c r="C20" s="29" t="s">
        <v>537</v>
      </c>
      <c r="D20" s="29" t="s">
        <v>538</v>
      </c>
      <c r="E20" s="30">
        <v>3113104161</v>
      </c>
      <c r="F20" s="31" t="s">
        <v>13</v>
      </c>
      <c r="G20" s="27" t="s">
        <v>539</v>
      </c>
      <c r="H20" s="27" t="s">
        <v>28</v>
      </c>
      <c r="I20" s="27" t="s">
        <v>2226</v>
      </c>
      <c r="J20" s="27" t="s">
        <v>2223</v>
      </c>
      <c r="K20" s="27" t="s">
        <v>2231</v>
      </c>
      <c r="L20" s="27" t="s">
        <v>2231</v>
      </c>
      <c r="M20" s="27" t="s">
        <v>2231</v>
      </c>
      <c r="N20" s="39">
        <v>0</v>
      </c>
    </row>
    <row r="21" spans="1:14" hidden="1">
      <c r="A21" s="27">
        <v>248</v>
      </c>
      <c r="B21" s="28">
        <v>10285460</v>
      </c>
      <c r="C21" s="29" t="s">
        <v>619</v>
      </c>
      <c r="D21" s="29" t="s">
        <v>620</v>
      </c>
      <c r="E21" s="30">
        <v>3136848787</v>
      </c>
      <c r="F21" s="31" t="s">
        <v>23</v>
      </c>
      <c r="G21" s="27" t="s">
        <v>539</v>
      </c>
      <c r="H21" s="27" t="s">
        <v>28</v>
      </c>
      <c r="I21" s="27" t="s">
        <v>2226</v>
      </c>
      <c r="J21" s="27" t="s">
        <v>2223</v>
      </c>
      <c r="K21" s="27" t="s">
        <v>2231</v>
      </c>
      <c r="L21" s="27" t="s">
        <v>2231</v>
      </c>
      <c r="M21" s="27" t="s">
        <v>2231</v>
      </c>
      <c r="N21" s="39">
        <v>0</v>
      </c>
    </row>
    <row r="22" spans="1:14" hidden="1">
      <c r="A22" s="27">
        <v>323</v>
      </c>
      <c r="B22" s="28">
        <v>46673103</v>
      </c>
      <c r="C22" s="29" t="s">
        <v>789</v>
      </c>
      <c r="D22" s="29" t="s">
        <v>790</v>
      </c>
      <c r="E22" s="30">
        <v>3107657057</v>
      </c>
      <c r="F22" s="31" t="s">
        <v>13</v>
      </c>
      <c r="G22" s="27" t="s">
        <v>791</v>
      </c>
      <c r="H22" s="27" t="s">
        <v>28</v>
      </c>
      <c r="I22" s="27" t="s">
        <v>2226</v>
      </c>
      <c r="J22" s="27" t="s">
        <v>2223</v>
      </c>
      <c r="K22" s="27" t="s">
        <v>2231</v>
      </c>
      <c r="L22" s="27" t="s">
        <v>2231</v>
      </c>
      <c r="M22" s="27" t="s">
        <v>2231</v>
      </c>
      <c r="N22" s="39">
        <v>0</v>
      </c>
    </row>
    <row r="23" spans="1:14" hidden="1">
      <c r="A23" s="27">
        <v>367</v>
      </c>
      <c r="B23" s="28">
        <v>30293669</v>
      </c>
      <c r="C23" s="29" t="s">
        <v>893</v>
      </c>
      <c r="D23" s="29" t="s">
        <v>894</v>
      </c>
      <c r="E23" s="30">
        <v>3148680257</v>
      </c>
      <c r="F23" s="31" t="s">
        <v>13</v>
      </c>
      <c r="G23" s="27" t="s">
        <v>791</v>
      </c>
      <c r="H23" s="27" t="s">
        <v>28</v>
      </c>
      <c r="I23" s="27" t="s">
        <v>2226</v>
      </c>
      <c r="J23" s="27" t="s">
        <v>2223</v>
      </c>
      <c r="K23" s="27" t="s">
        <v>2231</v>
      </c>
      <c r="L23" s="27" t="s">
        <v>2231</v>
      </c>
      <c r="M23" s="27" t="s">
        <v>2231</v>
      </c>
      <c r="N23" s="39">
        <v>0</v>
      </c>
    </row>
    <row r="24" spans="1:14" hidden="1">
      <c r="A24" s="27">
        <v>452</v>
      </c>
      <c r="B24" s="28">
        <v>24758297</v>
      </c>
      <c r="C24" s="29" t="s">
        <v>1081</v>
      </c>
      <c r="D24" s="29" t="s">
        <v>1082</v>
      </c>
      <c r="E24" s="30">
        <v>3128339777</v>
      </c>
      <c r="F24" s="31" t="s">
        <v>18</v>
      </c>
      <c r="G24" s="27" t="s">
        <v>1083</v>
      </c>
      <c r="H24" s="27" t="s">
        <v>28</v>
      </c>
      <c r="I24" s="27" t="s">
        <v>2226</v>
      </c>
      <c r="J24" s="27" t="s">
        <v>2223</v>
      </c>
      <c r="K24" s="27" t="s">
        <v>2231</v>
      </c>
      <c r="L24" s="27" t="s">
        <v>2231</v>
      </c>
      <c r="M24" s="27" t="s">
        <v>2231</v>
      </c>
      <c r="N24" s="39">
        <v>0</v>
      </c>
    </row>
    <row r="25" spans="1:14" hidden="1">
      <c r="A25" s="27">
        <v>559</v>
      </c>
      <c r="B25" s="28">
        <v>4475294</v>
      </c>
      <c r="C25" s="29" t="s">
        <v>1316</v>
      </c>
      <c r="D25" s="29" t="s">
        <v>1317</v>
      </c>
      <c r="E25" s="30">
        <v>3205871092</v>
      </c>
      <c r="F25" s="31" t="s">
        <v>18</v>
      </c>
      <c r="G25" s="27" t="s">
        <v>791</v>
      </c>
      <c r="H25" s="27" t="s">
        <v>28</v>
      </c>
      <c r="I25" s="27" t="s">
        <v>2226</v>
      </c>
      <c r="J25" s="27" t="s">
        <v>2223</v>
      </c>
      <c r="K25" s="27" t="s">
        <v>2231</v>
      </c>
      <c r="L25" s="27" t="s">
        <v>2231</v>
      </c>
      <c r="M25" s="27" t="s">
        <v>2231</v>
      </c>
      <c r="N25" s="39">
        <v>0</v>
      </c>
    </row>
    <row r="26" spans="1:14" hidden="1">
      <c r="A26" s="27">
        <v>574</v>
      </c>
      <c r="B26" s="28">
        <v>30309924</v>
      </c>
      <c r="C26" s="29" t="s">
        <v>1348</v>
      </c>
      <c r="D26" s="29" t="s">
        <v>1349</v>
      </c>
      <c r="E26" s="30">
        <v>3127543197</v>
      </c>
      <c r="F26" s="31" t="s">
        <v>23</v>
      </c>
      <c r="G26" s="27" t="s">
        <v>539</v>
      </c>
      <c r="H26" s="27" t="s">
        <v>28</v>
      </c>
      <c r="I26" s="27" t="s">
        <v>2226</v>
      </c>
      <c r="J26" s="27" t="s">
        <v>2223</v>
      </c>
      <c r="K26" s="27" t="s">
        <v>2231</v>
      </c>
      <c r="L26" s="27" t="s">
        <v>2231</v>
      </c>
      <c r="M26" s="27" t="s">
        <v>2231</v>
      </c>
      <c r="N26" s="39">
        <v>0</v>
      </c>
    </row>
    <row r="27" spans="1:14" hidden="1">
      <c r="A27" s="27">
        <v>575</v>
      </c>
      <c r="B27" s="28">
        <v>1057786673</v>
      </c>
      <c r="C27" s="29" t="s">
        <v>1350</v>
      </c>
      <c r="D27" s="29" t="s">
        <v>1351</v>
      </c>
      <c r="E27" s="30">
        <v>3144698352</v>
      </c>
      <c r="F27" s="31" t="s">
        <v>13</v>
      </c>
      <c r="G27" s="27" t="s">
        <v>791</v>
      </c>
      <c r="H27" s="27" t="s">
        <v>28</v>
      </c>
      <c r="I27" s="27" t="s">
        <v>2226</v>
      </c>
      <c r="J27" s="27" t="s">
        <v>2223</v>
      </c>
      <c r="K27" s="27" t="s">
        <v>2231</v>
      </c>
      <c r="L27" s="27" t="s">
        <v>2231</v>
      </c>
      <c r="M27" s="27" t="s">
        <v>2231</v>
      </c>
      <c r="N27" s="39">
        <v>0</v>
      </c>
    </row>
    <row r="28" spans="1:14" hidden="1">
      <c r="A28" s="27">
        <v>576</v>
      </c>
      <c r="B28" s="28">
        <v>10275866</v>
      </c>
      <c r="C28" s="29" t="s">
        <v>1352</v>
      </c>
      <c r="D28" s="29" t="s">
        <v>1353</v>
      </c>
      <c r="E28" s="30">
        <v>3113370618</v>
      </c>
      <c r="F28" s="31" t="s">
        <v>13</v>
      </c>
      <c r="G28" s="27" t="s">
        <v>791</v>
      </c>
      <c r="H28" s="27" t="s">
        <v>28</v>
      </c>
      <c r="I28" s="27" t="s">
        <v>2226</v>
      </c>
      <c r="J28" s="27" t="s">
        <v>2223</v>
      </c>
      <c r="K28" s="27" t="s">
        <v>2231</v>
      </c>
      <c r="L28" s="27" t="s">
        <v>2231</v>
      </c>
      <c r="M28" s="27" t="s">
        <v>2231</v>
      </c>
      <c r="N28" s="39">
        <v>0</v>
      </c>
    </row>
    <row r="29" spans="1:14" hidden="1">
      <c r="A29" s="27">
        <v>593</v>
      </c>
      <c r="B29" s="28">
        <v>1053838756</v>
      </c>
      <c r="C29" s="29" t="s">
        <v>1387</v>
      </c>
      <c r="D29" s="29" t="s">
        <v>1388</v>
      </c>
      <c r="E29" s="30">
        <v>3164905213</v>
      </c>
      <c r="F29" s="31" t="s">
        <v>13</v>
      </c>
      <c r="G29" s="27" t="s">
        <v>791</v>
      </c>
      <c r="H29" s="27" t="s">
        <v>28</v>
      </c>
      <c r="I29" s="27" t="s">
        <v>2226</v>
      </c>
      <c r="J29" s="27" t="s">
        <v>2223</v>
      </c>
      <c r="K29" s="27" t="s">
        <v>2231</v>
      </c>
      <c r="L29" s="27" t="s">
        <v>2231</v>
      </c>
      <c r="M29" s="27" t="s">
        <v>2231</v>
      </c>
      <c r="N29" s="39">
        <v>0</v>
      </c>
    </row>
    <row r="30" spans="1:14" hidden="1">
      <c r="A30" s="27">
        <v>658</v>
      </c>
      <c r="B30" s="28">
        <v>1057787773</v>
      </c>
      <c r="C30" s="29" t="s">
        <v>1523</v>
      </c>
      <c r="D30" s="29" t="s">
        <v>1524</v>
      </c>
      <c r="E30" s="30">
        <v>3225617491</v>
      </c>
      <c r="F30" s="31" t="s">
        <v>18</v>
      </c>
      <c r="G30" s="27" t="s">
        <v>539</v>
      </c>
      <c r="H30" s="27" t="s">
        <v>28</v>
      </c>
      <c r="I30" s="27" t="s">
        <v>2226</v>
      </c>
      <c r="J30" s="27" t="s">
        <v>2223</v>
      </c>
      <c r="K30" s="27" t="s">
        <v>2231</v>
      </c>
      <c r="L30" s="27" t="s">
        <v>2231</v>
      </c>
      <c r="M30" s="27" t="s">
        <v>2231</v>
      </c>
      <c r="N30" s="39">
        <v>0</v>
      </c>
    </row>
    <row r="31" spans="1:14" hidden="1">
      <c r="A31" s="27">
        <v>742</v>
      </c>
      <c r="B31" s="28">
        <v>30288223</v>
      </c>
      <c r="C31" s="29" t="s">
        <v>1705</v>
      </c>
      <c r="D31" s="29" t="s">
        <v>1706</v>
      </c>
      <c r="E31" s="30">
        <v>3172500263</v>
      </c>
      <c r="F31" s="31" t="s">
        <v>13</v>
      </c>
      <c r="G31" s="27" t="s">
        <v>539</v>
      </c>
      <c r="H31" s="27" t="s">
        <v>28</v>
      </c>
      <c r="I31" s="27" t="s">
        <v>2226</v>
      </c>
      <c r="J31" s="27" t="s">
        <v>2223</v>
      </c>
      <c r="K31" s="27" t="s">
        <v>2231</v>
      </c>
      <c r="L31" s="27" t="s">
        <v>2231</v>
      </c>
      <c r="M31" s="27" t="s">
        <v>2231</v>
      </c>
      <c r="N31" s="39">
        <v>0</v>
      </c>
    </row>
    <row r="32" spans="1:14" hidden="1">
      <c r="A32" s="27">
        <v>948</v>
      </c>
      <c r="B32" s="28">
        <v>4418218</v>
      </c>
      <c r="C32" s="29" t="s">
        <v>2155</v>
      </c>
      <c r="D32" s="29" t="s">
        <v>2156</v>
      </c>
      <c r="E32" s="30">
        <v>3113981294</v>
      </c>
      <c r="F32" s="31" t="s">
        <v>145</v>
      </c>
      <c r="G32" s="27" t="s">
        <v>1083</v>
      </c>
      <c r="H32" s="27" t="s">
        <v>28</v>
      </c>
      <c r="I32" s="27" t="s">
        <v>2226</v>
      </c>
      <c r="J32" s="27" t="s">
        <v>2223</v>
      </c>
      <c r="K32" s="27" t="s">
        <v>2231</v>
      </c>
      <c r="L32" s="27" t="s">
        <v>2231</v>
      </c>
      <c r="M32" s="27" t="s">
        <v>2231</v>
      </c>
      <c r="N32" s="39">
        <v>0</v>
      </c>
    </row>
    <row r="33" spans="1:14" hidden="1">
      <c r="A33" s="27">
        <v>23</v>
      </c>
      <c r="B33" s="28">
        <v>43091760</v>
      </c>
      <c r="C33" s="27" t="s">
        <v>82</v>
      </c>
      <c r="D33" s="27" t="s">
        <v>83</v>
      </c>
      <c r="E33" s="30">
        <v>3155203489</v>
      </c>
      <c r="F33" s="30" t="s">
        <v>23</v>
      </c>
      <c r="G33" s="27" t="s">
        <v>84</v>
      </c>
      <c r="H33" s="27" t="s">
        <v>28</v>
      </c>
      <c r="I33" s="27" t="s">
        <v>2222</v>
      </c>
      <c r="J33" s="27" t="s">
        <v>2243</v>
      </c>
      <c r="K33" s="27" t="s">
        <v>2247</v>
      </c>
      <c r="L33" s="27">
        <v>26</v>
      </c>
      <c r="M33" s="27" t="s">
        <v>2249</v>
      </c>
      <c r="N33" s="39">
        <v>52800</v>
      </c>
    </row>
    <row r="34" spans="1:14" hidden="1">
      <c r="A34" s="27">
        <v>448</v>
      </c>
      <c r="B34" s="28">
        <v>1077477963</v>
      </c>
      <c r="C34" s="29" t="s">
        <v>1072</v>
      </c>
      <c r="D34" s="29" t="s">
        <v>1073</v>
      </c>
      <c r="E34" s="30">
        <v>3145920068</v>
      </c>
      <c r="F34" s="31" t="s">
        <v>23</v>
      </c>
      <c r="G34" s="27" t="s">
        <v>84</v>
      </c>
      <c r="H34" s="27" t="s">
        <v>28</v>
      </c>
      <c r="I34" s="27" t="s">
        <v>2226</v>
      </c>
      <c r="J34" s="27" t="s">
        <v>2243</v>
      </c>
      <c r="K34" s="27" t="s">
        <v>2247</v>
      </c>
      <c r="L34" s="27">
        <v>26</v>
      </c>
      <c r="M34" s="27" t="s">
        <v>2249</v>
      </c>
      <c r="N34" s="39">
        <v>52800</v>
      </c>
    </row>
    <row r="35" spans="1:14" hidden="1">
      <c r="A35" s="27">
        <v>923</v>
      </c>
      <c r="B35" s="28">
        <v>1035224651</v>
      </c>
      <c r="C35" s="29" t="s">
        <v>2092</v>
      </c>
      <c r="D35" s="29" t="s">
        <v>2093</v>
      </c>
      <c r="E35" s="30">
        <v>3113813822</v>
      </c>
      <c r="F35" s="31" t="s">
        <v>18</v>
      </c>
      <c r="G35" s="27" t="s">
        <v>84</v>
      </c>
      <c r="H35" s="27" t="s">
        <v>28</v>
      </c>
      <c r="I35" s="27" t="s">
        <v>2226</v>
      </c>
      <c r="J35" s="27" t="s">
        <v>2243</v>
      </c>
      <c r="K35" s="27" t="s">
        <v>2247</v>
      </c>
      <c r="L35" s="27">
        <v>26</v>
      </c>
      <c r="M35" s="27" t="s">
        <v>2249</v>
      </c>
      <c r="N35" s="39">
        <v>52800</v>
      </c>
    </row>
    <row r="36" spans="1:14" hidden="1">
      <c r="A36" s="27">
        <v>141</v>
      </c>
      <c r="B36" s="28">
        <v>1042775357</v>
      </c>
      <c r="C36" s="29" t="s">
        <v>374</v>
      </c>
      <c r="D36" s="29" t="s">
        <v>375</v>
      </c>
      <c r="E36" s="30">
        <v>3246873774</v>
      </c>
      <c r="F36" s="31" t="s">
        <v>13</v>
      </c>
      <c r="G36" s="27" t="s">
        <v>84</v>
      </c>
      <c r="H36" s="27" t="s">
        <v>28</v>
      </c>
      <c r="I36" s="27" t="s">
        <v>2226</v>
      </c>
      <c r="J36" s="27" t="s">
        <v>2243</v>
      </c>
      <c r="K36" s="27" t="s">
        <v>2247</v>
      </c>
      <c r="L36" s="27">
        <v>26</v>
      </c>
      <c r="M36" s="27" t="s">
        <v>2249</v>
      </c>
      <c r="N36" s="39">
        <v>52800</v>
      </c>
    </row>
    <row r="37" spans="1:14" hidden="1">
      <c r="A37" s="27">
        <v>193</v>
      </c>
      <c r="B37" s="28">
        <v>39213875</v>
      </c>
      <c r="C37" s="29" t="s">
        <v>494</v>
      </c>
      <c r="D37" s="29" t="s">
        <v>495</v>
      </c>
      <c r="E37" s="30">
        <v>3128989088</v>
      </c>
      <c r="F37" s="31" t="s">
        <v>23</v>
      </c>
      <c r="G37" s="27" t="s">
        <v>84</v>
      </c>
      <c r="H37" s="27" t="s">
        <v>28</v>
      </c>
      <c r="I37" s="27" t="s">
        <v>2226</v>
      </c>
      <c r="J37" s="27" t="s">
        <v>2243</v>
      </c>
      <c r="K37" s="27" t="s">
        <v>2247</v>
      </c>
      <c r="L37" s="27">
        <v>26</v>
      </c>
      <c r="M37" s="27" t="s">
        <v>2249</v>
      </c>
      <c r="N37" s="39">
        <v>52800</v>
      </c>
    </row>
    <row r="38" spans="1:14" hidden="1">
      <c r="A38" s="27">
        <v>247</v>
      </c>
      <c r="B38" s="28">
        <v>1040323323</v>
      </c>
      <c r="C38" s="29" t="s">
        <v>617</v>
      </c>
      <c r="D38" s="29" t="s">
        <v>618</v>
      </c>
      <c r="E38" s="30">
        <v>3113634191</v>
      </c>
      <c r="F38" s="31" t="s">
        <v>13</v>
      </c>
      <c r="G38" s="27" t="s">
        <v>84</v>
      </c>
      <c r="H38" s="27" t="s">
        <v>28</v>
      </c>
      <c r="I38" s="27" t="s">
        <v>2226</v>
      </c>
      <c r="J38" s="27" t="s">
        <v>2243</v>
      </c>
      <c r="K38" s="27" t="s">
        <v>2247</v>
      </c>
      <c r="L38" s="27">
        <v>26</v>
      </c>
      <c r="M38" s="27" t="s">
        <v>2249</v>
      </c>
      <c r="N38" s="39">
        <v>52800</v>
      </c>
    </row>
    <row r="39" spans="1:14" hidden="1">
      <c r="A39" s="27">
        <v>845</v>
      </c>
      <c r="B39" s="28">
        <v>1041610026</v>
      </c>
      <c r="C39" s="29" t="s">
        <v>1929</v>
      </c>
      <c r="D39" s="29" t="s">
        <v>1930</v>
      </c>
      <c r="E39" s="30">
        <v>3104102173</v>
      </c>
      <c r="F39" s="31" t="s">
        <v>145</v>
      </c>
      <c r="G39" s="27" t="s">
        <v>84</v>
      </c>
      <c r="H39" s="27" t="s">
        <v>28</v>
      </c>
      <c r="I39" s="27" t="s">
        <v>2226</v>
      </c>
      <c r="J39" s="27" t="s">
        <v>2243</v>
      </c>
      <c r="K39" s="27" t="s">
        <v>2247</v>
      </c>
      <c r="L39" s="27">
        <v>26</v>
      </c>
      <c r="M39" s="27" t="s">
        <v>2249</v>
      </c>
      <c r="N39" s="39">
        <v>52800</v>
      </c>
    </row>
    <row r="40" spans="1:14" hidden="1">
      <c r="A40" s="27">
        <v>833</v>
      </c>
      <c r="B40" s="28">
        <v>1017236937</v>
      </c>
      <c r="C40" s="29" t="s">
        <v>1904</v>
      </c>
      <c r="D40" s="29" t="s">
        <v>1905</v>
      </c>
      <c r="E40" s="30">
        <v>3013774314</v>
      </c>
      <c r="F40" s="31" t="s">
        <v>18</v>
      </c>
      <c r="G40" s="27" t="s">
        <v>1906</v>
      </c>
      <c r="H40" s="27" t="s">
        <v>28</v>
      </c>
      <c r="I40" s="27" t="s">
        <v>2226</v>
      </c>
      <c r="J40" s="27" t="s">
        <v>2243</v>
      </c>
      <c r="K40" s="27" t="s">
        <v>2253</v>
      </c>
      <c r="L40" s="27">
        <v>33</v>
      </c>
      <c r="M40" s="27" t="s">
        <v>2249</v>
      </c>
      <c r="N40" s="39">
        <v>52800</v>
      </c>
    </row>
    <row r="41" spans="1:14" hidden="1">
      <c r="A41" s="27">
        <v>456</v>
      </c>
      <c r="B41" s="28">
        <v>15387903</v>
      </c>
      <c r="C41" s="29" t="s">
        <v>1091</v>
      </c>
      <c r="D41" s="29" t="s">
        <v>1092</v>
      </c>
      <c r="E41" s="30">
        <v>3046776409</v>
      </c>
      <c r="F41" s="31" t="s">
        <v>18</v>
      </c>
      <c r="G41" s="27" t="s">
        <v>935</v>
      </c>
      <c r="H41" s="27" t="s">
        <v>28</v>
      </c>
      <c r="I41" s="27" t="s">
        <v>2226</v>
      </c>
      <c r="J41" s="27" t="s">
        <v>2243</v>
      </c>
      <c r="K41" s="27" t="s">
        <v>2252</v>
      </c>
      <c r="L41" s="27">
        <v>44</v>
      </c>
      <c r="M41" s="27" t="s">
        <v>2237</v>
      </c>
      <c r="N41" s="39">
        <v>52800</v>
      </c>
    </row>
    <row r="42" spans="1:14" hidden="1">
      <c r="A42" s="27">
        <v>494</v>
      </c>
      <c r="B42" s="28">
        <v>70752997</v>
      </c>
      <c r="C42" s="29" t="s">
        <v>1175</v>
      </c>
      <c r="D42" s="29" t="s">
        <v>1176</v>
      </c>
      <c r="E42" s="30">
        <v>3127703321</v>
      </c>
      <c r="F42" s="31" t="s">
        <v>18</v>
      </c>
      <c r="G42" s="27" t="s">
        <v>935</v>
      </c>
      <c r="H42" s="27" t="s">
        <v>28</v>
      </c>
      <c r="I42" s="27" t="s">
        <v>2226</v>
      </c>
      <c r="J42" s="27" t="s">
        <v>2243</v>
      </c>
      <c r="K42" s="27" t="s">
        <v>2252</v>
      </c>
      <c r="L42" s="27">
        <v>44</v>
      </c>
      <c r="M42" s="27" t="s">
        <v>2237</v>
      </c>
      <c r="N42" s="39">
        <v>52800</v>
      </c>
    </row>
    <row r="43" spans="1:14" hidden="1">
      <c r="A43" s="27">
        <v>634</v>
      </c>
      <c r="B43" s="28">
        <v>1040035604</v>
      </c>
      <c r="C43" s="29" t="s">
        <v>1472</v>
      </c>
      <c r="D43" s="29" t="s">
        <v>1473</v>
      </c>
      <c r="E43" s="30">
        <v>3146050658</v>
      </c>
      <c r="F43" s="31" t="s">
        <v>23</v>
      </c>
      <c r="G43" s="27" t="s">
        <v>935</v>
      </c>
      <c r="H43" s="27" t="s">
        <v>28</v>
      </c>
      <c r="I43" s="27" t="s">
        <v>2226</v>
      </c>
      <c r="J43" s="27" t="s">
        <v>2243</v>
      </c>
      <c r="K43" s="27" t="s">
        <v>2252</v>
      </c>
      <c r="L43" s="27">
        <v>44</v>
      </c>
      <c r="M43" s="27" t="s">
        <v>2237</v>
      </c>
      <c r="N43" s="39">
        <v>52800</v>
      </c>
    </row>
    <row r="44" spans="1:14" hidden="1">
      <c r="A44" s="27">
        <v>682</v>
      </c>
      <c r="B44" s="28">
        <v>39182870</v>
      </c>
      <c r="C44" s="29" t="s">
        <v>1576</v>
      </c>
      <c r="D44" s="29" t="s">
        <v>1577</v>
      </c>
      <c r="E44" s="30">
        <v>3002082228</v>
      </c>
      <c r="F44" s="31" t="s">
        <v>23</v>
      </c>
      <c r="G44" s="27" t="s">
        <v>935</v>
      </c>
      <c r="H44" s="27" t="s">
        <v>28</v>
      </c>
      <c r="I44" s="27" t="s">
        <v>2226</v>
      </c>
      <c r="J44" s="27" t="s">
        <v>2243</v>
      </c>
      <c r="K44" s="27" t="s">
        <v>2252</v>
      </c>
      <c r="L44" s="27">
        <v>44</v>
      </c>
      <c r="M44" s="27" t="s">
        <v>2237</v>
      </c>
      <c r="N44" s="39">
        <v>52800</v>
      </c>
    </row>
    <row r="45" spans="1:14" hidden="1">
      <c r="A45" s="27">
        <v>385</v>
      </c>
      <c r="B45" s="28">
        <v>1152187423</v>
      </c>
      <c r="C45" s="29" t="s">
        <v>933</v>
      </c>
      <c r="D45" s="29" t="s">
        <v>934</v>
      </c>
      <c r="E45" s="30">
        <v>3012247495</v>
      </c>
      <c r="F45" s="31" t="s">
        <v>145</v>
      </c>
      <c r="G45" s="27" t="s">
        <v>935</v>
      </c>
      <c r="H45" s="27" t="s">
        <v>28</v>
      </c>
      <c r="I45" s="27" t="s">
        <v>2226</v>
      </c>
      <c r="J45" s="27" t="s">
        <v>2243</v>
      </c>
      <c r="K45" s="27" t="s">
        <v>2252</v>
      </c>
      <c r="L45" s="27">
        <v>44</v>
      </c>
      <c r="M45" s="27" t="s">
        <v>2237</v>
      </c>
      <c r="N45" s="39">
        <v>52800</v>
      </c>
    </row>
    <row r="46" spans="1:14" hidden="1">
      <c r="A46" s="27">
        <v>396</v>
      </c>
      <c r="B46" s="28">
        <v>37578026</v>
      </c>
      <c r="C46" s="29" t="s">
        <v>960</v>
      </c>
      <c r="D46" s="29" t="s">
        <v>961</v>
      </c>
      <c r="E46" s="30">
        <v>3015209956</v>
      </c>
      <c r="F46" s="31" t="s">
        <v>18</v>
      </c>
      <c r="G46" s="27" t="s">
        <v>962</v>
      </c>
      <c r="H46" s="27" t="s">
        <v>28</v>
      </c>
      <c r="I46" s="27" t="s">
        <v>2226</v>
      </c>
      <c r="J46" s="27" t="s">
        <v>2243</v>
      </c>
      <c r="K46" s="27" t="s">
        <v>2258</v>
      </c>
      <c r="L46" s="27">
        <v>50</v>
      </c>
      <c r="M46" s="27" t="s">
        <v>2237</v>
      </c>
      <c r="N46" s="39">
        <v>52800</v>
      </c>
    </row>
    <row r="47" spans="1:14" hidden="1">
      <c r="A47" s="27">
        <v>144</v>
      </c>
      <c r="B47" s="28">
        <v>1146439782</v>
      </c>
      <c r="C47" s="29" t="s">
        <v>380</v>
      </c>
      <c r="D47" s="29" t="s">
        <v>381</v>
      </c>
      <c r="E47" s="30">
        <v>3005865745</v>
      </c>
      <c r="F47" s="31" t="s">
        <v>13</v>
      </c>
      <c r="G47" s="27" t="s">
        <v>382</v>
      </c>
      <c r="H47" s="27" t="s">
        <v>28</v>
      </c>
      <c r="I47" s="27" t="s">
        <v>2226</v>
      </c>
      <c r="J47" s="27" t="s">
        <v>2243</v>
      </c>
      <c r="K47" s="27" t="s">
        <v>2257</v>
      </c>
      <c r="L47" s="27">
        <v>50</v>
      </c>
      <c r="M47" s="27" t="s">
        <v>2249</v>
      </c>
      <c r="N47" s="39">
        <v>52800</v>
      </c>
    </row>
    <row r="48" spans="1:14" hidden="1">
      <c r="A48" s="27">
        <v>506</v>
      </c>
      <c r="B48" s="28">
        <v>15489904</v>
      </c>
      <c r="C48" s="29" t="s">
        <v>1202</v>
      </c>
      <c r="D48" s="29" t="s">
        <v>1203</v>
      </c>
      <c r="E48" s="30">
        <v>3113195349</v>
      </c>
      <c r="F48" s="31" t="s">
        <v>145</v>
      </c>
      <c r="G48" s="27" t="s">
        <v>962</v>
      </c>
      <c r="H48" s="27" t="s">
        <v>28</v>
      </c>
      <c r="I48" s="27" t="s">
        <v>2226</v>
      </c>
      <c r="J48" s="27" t="s">
        <v>2243</v>
      </c>
      <c r="K48" s="27" t="s">
        <v>2258</v>
      </c>
      <c r="L48" s="27">
        <v>50</v>
      </c>
      <c r="M48" s="27" t="s">
        <v>2237</v>
      </c>
      <c r="N48" s="39">
        <v>52800</v>
      </c>
    </row>
    <row r="49" spans="1:14" hidden="1">
      <c r="A49" s="27">
        <v>890</v>
      </c>
      <c r="B49" s="28">
        <v>1092334188</v>
      </c>
      <c r="C49" s="29" t="s">
        <v>2021</v>
      </c>
      <c r="D49" s="29" t="s">
        <v>2022</v>
      </c>
      <c r="E49" s="30">
        <v>3133187128</v>
      </c>
      <c r="F49" s="31" t="s">
        <v>18</v>
      </c>
      <c r="G49" s="27" t="s">
        <v>2023</v>
      </c>
      <c r="H49" s="27" t="s">
        <v>28</v>
      </c>
      <c r="I49" s="27" t="s">
        <v>2226</v>
      </c>
      <c r="J49" s="27" t="s">
        <v>2243</v>
      </c>
      <c r="K49" s="27" t="s">
        <v>2254</v>
      </c>
      <c r="L49" s="27">
        <v>57</v>
      </c>
      <c r="M49" s="27" t="s">
        <v>2237</v>
      </c>
      <c r="N49" s="39">
        <v>52800</v>
      </c>
    </row>
    <row r="50" spans="1:14" hidden="1">
      <c r="A50" s="27">
        <v>766</v>
      </c>
      <c r="B50" s="28">
        <v>21421950</v>
      </c>
      <c r="C50" s="29" t="s">
        <v>1757</v>
      </c>
      <c r="D50" s="29" t="s">
        <v>1758</v>
      </c>
      <c r="E50" s="30">
        <v>3117208251</v>
      </c>
      <c r="F50" s="31" t="s">
        <v>145</v>
      </c>
      <c r="G50" s="27" t="s">
        <v>1759</v>
      </c>
      <c r="H50" s="27" t="s">
        <v>28</v>
      </c>
      <c r="I50" s="27" t="s">
        <v>2226</v>
      </c>
      <c r="J50" s="27" t="s">
        <v>2243</v>
      </c>
      <c r="K50" s="27" t="s">
        <v>2251</v>
      </c>
      <c r="L50" s="27">
        <v>57</v>
      </c>
      <c r="M50" s="27" t="s">
        <v>2237</v>
      </c>
      <c r="N50" s="39">
        <v>52800</v>
      </c>
    </row>
    <row r="51" spans="1:14" hidden="1">
      <c r="A51" s="27">
        <v>343</v>
      </c>
      <c r="B51" s="28">
        <v>43016963</v>
      </c>
      <c r="C51" s="29" t="s">
        <v>837</v>
      </c>
      <c r="D51" s="29" t="s">
        <v>838</v>
      </c>
      <c r="E51" s="30">
        <v>3005606566</v>
      </c>
      <c r="F51" s="31" t="s">
        <v>13</v>
      </c>
      <c r="G51" s="27" t="s">
        <v>839</v>
      </c>
      <c r="H51" s="27" t="s">
        <v>28</v>
      </c>
      <c r="I51" s="27" t="s">
        <v>2226</v>
      </c>
      <c r="J51" s="27" t="s">
        <v>2243</v>
      </c>
      <c r="K51" s="27" t="s">
        <v>2250</v>
      </c>
      <c r="L51" s="27">
        <v>58</v>
      </c>
      <c r="M51" s="27" t="s">
        <v>2237</v>
      </c>
      <c r="N51" s="39">
        <v>52800</v>
      </c>
    </row>
    <row r="52" spans="1:14" hidden="1">
      <c r="A52" s="27">
        <v>942</v>
      </c>
      <c r="B52" s="28">
        <v>75055808</v>
      </c>
      <c r="C52" s="29" t="s">
        <v>2138</v>
      </c>
      <c r="D52" s="29" t="s">
        <v>2139</v>
      </c>
      <c r="E52" s="30">
        <v>3182543397</v>
      </c>
      <c r="F52" s="31" t="s">
        <v>145</v>
      </c>
      <c r="G52" s="27" t="s">
        <v>2140</v>
      </c>
      <c r="H52" s="27" t="s">
        <v>28</v>
      </c>
      <c r="I52" s="27" t="s">
        <v>2226</v>
      </c>
      <c r="J52" s="27" t="s">
        <v>2243</v>
      </c>
      <c r="K52" s="27" t="s">
        <v>2256</v>
      </c>
      <c r="L52" s="27">
        <v>59</v>
      </c>
      <c r="M52" s="27" t="s">
        <v>2237</v>
      </c>
      <c r="N52" s="39">
        <v>52800</v>
      </c>
    </row>
    <row r="53" spans="1:14" hidden="1">
      <c r="A53" s="27">
        <v>298</v>
      </c>
      <c r="B53" s="28">
        <v>1044102223</v>
      </c>
      <c r="C53" s="29" t="s">
        <v>732</v>
      </c>
      <c r="D53" s="29" t="s">
        <v>733</v>
      </c>
      <c r="E53" s="30">
        <v>3218961642</v>
      </c>
      <c r="F53" s="31" t="s">
        <v>18</v>
      </c>
      <c r="G53" s="27" t="s">
        <v>551</v>
      </c>
      <c r="H53" s="27" t="s">
        <v>28</v>
      </c>
      <c r="I53" s="27" t="s">
        <v>2226</v>
      </c>
      <c r="J53" s="27" t="s">
        <v>2243</v>
      </c>
      <c r="K53" s="27" t="s">
        <v>2248</v>
      </c>
      <c r="L53" s="27">
        <v>70</v>
      </c>
      <c r="M53" s="27" t="s">
        <v>2237</v>
      </c>
      <c r="N53" s="39">
        <v>72000</v>
      </c>
    </row>
    <row r="54" spans="1:14" hidden="1">
      <c r="A54" s="27">
        <v>374</v>
      </c>
      <c r="B54" s="28">
        <v>54256445</v>
      </c>
      <c r="C54" s="29" t="s">
        <v>908</v>
      </c>
      <c r="D54" s="29" t="s">
        <v>909</v>
      </c>
      <c r="E54" s="30">
        <v>3012760511</v>
      </c>
      <c r="F54" s="31" t="s">
        <v>145</v>
      </c>
      <c r="G54" s="27" t="s">
        <v>551</v>
      </c>
      <c r="H54" s="27" t="s">
        <v>28</v>
      </c>
      <c r="I54" s="27" t="s">
        <v>2226</v>
      </c>
      <c r="J54" s="27" t="s">
        <v>2243</v>
      </c>
      <c r="K54" s="27" t="s">
        <v>2248</v>
      </c>
      <c r="L54" s="27">
        <v>70</v>
      </c>
      <c r="M54" s="27" t="s">
        <v>2237</v>
      </c>
      <c r="N54" s="39">
        <v>72000</v>
      </c>
    </row>
    <row r="55" spans="1:14" hidden="1">
      <c r="A55" s="27">
        <v>218</v>
      </c>
      <c r="B55" s="28">
        <v>43797314</v>
      </c>
      <c r="C55" s="29" t="s">
        <v>549</v>
      </c>
      <c r="D55" s="29" t="s">
        <v>550</v>
      </c>
      <c r="E55" s="30">
        <v>3016956715</v>
      </c>
      <c r="F55" s="31" t="s">
        <v>18</v>
      </c>
      <c r="G55" s="27" t="s">
        <v>551</v>
      </c>
      <c r="H55" s="27" t="s">
        <v>28</v>
      </c>
      <c r="I55" s="27" t="s">
        <v>2226</v>
      </c>
      <c r="J55" s="27" t="s">
        <v>2243</v>
      </c>
      <c r="K55" s="27" t="s">
        <v>2248</v>
      </c>
      <c r="L55" s="27">
        <v>70</v>
      </c>
      <c r="M55" s="27" t="s">
        <v>2237</v>
      </c>
      <c r="N55" s="39">
        <v>72000</v>
      </c>
    </row>
    <row r="56" spans="1:14" hidden="1">
      <c r="A56" s="27">
        <v>930</v>
      </c>
      <c r="B56" s="28">
        <v>98480588</v>
      </c>
      <c r="C56" s="29" t="s">
        <v>2106</v>
      </c>
      <c r="D56" s="29" t="s">
        <v>2107</v>
      </c>
      <c r="E56" s="30">
        <v>3207283653</v>
      </c>
      <c r="F56" s="31" t="s">
        <v>145</v>
      </c>
      <c r="G56" s="27" t="s">
        <v>2108</v>
      </c>
      <c r="H56" s="27" t="s">
        <v>28</v>
      </c>
      <c r="I56" s="27" t="s">
        <v>2226</v>
      </c>
      <c r="J56" s="27" t="s">
        <v>2243</v>
      </c>
      <c r="K56" s="27" t="s">
        <v>2255</v>
      </c>
      <c r="L56" s="27">
        <v>92</v>
      </c>
      <c r="M56" s="27" t="s">
        <v>2237</v>
      </c>
      <c r="N56" s="39">
        <v>91600</v>
      </c>
    </row>
    <row r="57" spans="1:14" hidden="1">
      <c r="A57" s="27">
        <v>4</v>
      </c>
      <c r="B57" s="28">
        <v>60369195</v>
      </c>
      <c r="C57" s="27" t="s">
        <v>25</v>
      </c>
      <c r="D57" s="27" t="s">
        <v>26</v>
      </c>
      <c r="E57" s="30">
        <v>3114757911</v>
      </c>
      <c r="F57" s="30" t="s">
        <v>13</v>
      </c>
      <c r="G57" s="27" t="s">
        <v>27</v>
      </c>
      <c r="H57" s="27" t="s">
        <v>28</v>
      </c>
      <c r="I57" s="27" t="s">
        <v>2222</v>
      </c>
      <c r="J57" s="27" t="s">
        <v>2243</v>
      </c>
      <c r="K57" s="27" t="s">
        <v>2231</v>
      </c>
      <c r="L57" s="27" t="s">
        <v>2231</v>
      </c>
      <c r="M57" s="27" t="s">
        <v>2231</v>
      </c>
      <c r="N57" s="39">
        <v>0</v>
      </c>
    </row>
    <row r="58" spans="1:14" hidden="1">
      <c r="A58" s="27">
        <v>9</v>
      </c>
      <c r="B58" s="28">
        <v>1036613962</v>
      </c>
      <c r="C58" s="27" t="s">
        <v>42</v>
      </c>
      <c r="D58" s="27" t="s">
        <v>43</v>
      </c>
      <c r="E58" s="30">
        <v>3112268760</v>
      </c>
      <c r="F58" s="30" t="s">
        <v>13</v>
      </c>
      <c r="G58" s="27" t="s">
        <v>44</v>
      </c>
      <c r="H58" s="27" t="s">
        <v>28</v>
      </c>
      <c r="I58" s="27" t="s">
        <v>2222</v>
      </c>
      <c r="J58" s="27" t="s">
        <v>2243</v>
      </c>
      <c r="K58" s="27" t="s">
        <v>2231</v>
      </c>
      <c r="L58" s="27" t="s">
        <v>2231</v>
      </c>
      <c r="M58" s="27" t="s">
        <v>2231</v>
      </c>
      <c r="N58" s="39">
        <v>0</v>
      </c>
    </row>
    <row r="59" spans="1:14" hidden="1">
      <c r="A59" s="27">
        <v>10</v>
      </c>
      <c r="B59" s="28">
        <v>1128278266</v>
      </c>
      <c r="C59" s="27" t="s">
        <v>45</v>
      </c>
      <c r="D59" s="27" t="s">
        <v>46</v>
      </c>
      <c r="E59" s="30">
        <v>3015287217</v>
      </c>
      <c r="F59" s="30" t="s">
        <v>13</v>
      </c>
      <c r="G59" s="27" t="s">
        <v>44</v>
      </c>
      <c r="H59" s="27" t="s">
        <v>28</v>
      </c>
      <c r="I59" s="27" t="s">
        <v>2222</v>
      </c>
      <c r="J59" s="27" t="s">
        <v>2243</v>
      </c>
      <c r="K59" s="27" t="s">
        <v>2231</v>
      </c>
      <c r="L59" s="27" t="s">
        <v>2231</v>
      </c>
      <c r="M59" s="27" t="s">
        <v>2231</v>
      </c>
      <c r="N59" s="39">
        <v>0</v>
      </c>
    </row>
    <row r="60" spans="1:14" hidden="1">
      <c r="A60" s="27">
        <v>22</v>
      </c>
      <c r="B60" s="28">
        <v>39559432</v>
      </c>
      <c r="C60" s="27" t="s">
        <v>79</v>
      </c>
      <c r="D60" s="27" t="s">
        <v>80</v>
      </c>
      <c r="E60" s="30">
        <v>3144084338</v>
      </c>
      <c r="F60" s="30" t="s">
        <v>13</v>
      </c>
      <c r="G60" s="27" t="s">
        <v>81</v>
      </c>
      <c r="H60" s="27" t="s">
        <v>28</v>
      </c>
      <c r="I60" s="27" t="s">
        <v>2222</v>
      </c>
      <c r="J60" s="27" t="s">
        <v>2243</v>
      </c>
      <c r="K60" s="27" t="s">
        <v>2231</v>
      </c>
      <c r="L60" s="27" t="s">
        <v>2231</v>
      </c>
      <c r="M60" s="27" t="s">
        <v>2231</v>
      </c>
      <c r="N60" s="39">
        <v>0</v>
      </c>
    </row>
    <row r="61" spans="1:14" hidden="1">
      <c r="A61" s="27">
        <v>602</v>
      </c>
      <c r="B61" s="28">
        <v>71775624</v>
      </c>
      <c r="C61" s="29" t="s">
        <v>1405</v>
      </c>
      <c r="D61" s="29" t="s">
        <v>1406</v>
      </c>
      <c r="E61" s="30">
        <v>3206538582</v>
      </c>
      <c r="F61" s="31" t="s">
        <v>18</v>
      </c>
      <c r="G61" s="27" t="s">
        <v>251</v>
      </c>
      <c r="H61" s="27" t="s">
        <v>28</v>
      </c>
      <c r="I61" s="27" t="s">
        <v>2226</v>
      </c>
      <c r="J61" s="27" t="s">
        <v>2243</v>
      </c>
      <c r="K61" s="27" t="s">
        <v>2231</v>
      </c>
      <c r="L61" s="27" t="s">
        <v>2231</v>
      </c>
      <c r="M61" s="27" t="s">
        <v>2231</v>
      </c>
      <c r="N61" s="39">
        <v>0</v>
      </c>
    </row>
    <row r="62" spans="1:14" hidden="1">
      <c r="A62" s="27">
        <v>609</v>
      </c>
      <c r="B62" s="28">
        <v>22237317</v>
      </c>
      <c r="C62" s="29" t="s">
        <v>1420</v>
      </c>
      <c r="D62" s="29" t="s">
        <v>1421</v>
      </c>
      <c r="E62" s="30">
        <v>3218449487</v>
      </c>
      <c r="F62" s="31" t="s">
        <v>13</v>
      </c>
      <c r="G62" s="27" t="s">
        <v>44</v>
      </c>
      <c r="H62" s="27" t="s">
        <v>28</v>
      </c>
      <c r="I62" s="27" t="s">
        <v>2226</v>
      </c>
      <c r="J62" s="27" t="s">
        <v>2243</v>
      </c>
      <c r="K62" s="27" t="s">
        <v>2231</v>
      </c>
      <c r="L62" s="27" t="s">
        <v>2231</v>
      </c>
      <c r="M62" s="27" t="s">
        <v>2231</v>
      </c>
      <c r="N62" s="39">
        <v>0</v>
      </c>
    </row>
    <row r="63" spans="1:14" hidden="1">
      <c r="A63" s="27">
        <v>196</v>
      </c>
      <c r="B63" s="28">
        <v>43551708</v>
      </c>
      <c r="C63" s="29" t="s">
        <v>500</v>
      </c>
      <c r="D63" s="29" t="s">
        <v>501</v>
      </c>
      <c r="E63" s="30">
        <v>43551708</v>
      </c>
      <c r="F63" s="31" t="s">
        <v>18</v>
      </c>
      <c r="G63" s="27" t="s">
        <v>251</v>
      </c>
      <c r="H63" s="27" t="s">
        <v>28</v>
      </c>
      <c r="I63" s="27" t="s">
        <v>2226</v>
      </c>
      <c r="J63" s="27" t="s">
        <v>2243</v>
      </c>
      <c r="K63" s="27" t="s">
        <v>2231</v>
      </c>
      <c r="L63" s="27" t="s">
        <v>2231</v>
      </c>
      <c r="M63" s="27" t="s">
        <v>2231</v>
      </c>
      <c r="N63" s="39">
        <v>0</v>
      </c>
    </row>
    <row r="64" spans="1:14" hidden="1">
      <c r="A64" s="27">
        <v>215</v>
      </c>
      <c r="B64" s="28">
        <v>1017146869</v>
      </c>
      <c r="C64" s="29" t="s">
        <v>542</v>
      </c>
      <c r="D64" s="29" t="s">
        <v>543</v>
      </c>
      <c r="E64" s="30">
        <v>3105769729</v>
      </c>
      <c r="F64" s="31" t="s">
        <v>18</v>
      </c>
      <c r="G64" s="27" t="s">
        <v>163</v>
      </c>
      <c r="H64" s="27" t="s">
        <v>28</v>
      </c>
      <c r="I64" s="27" t="s">
        <v>2226</v>
      </c>
      <c r="J64" s="27" t="s">
        <v>2243</v>
      </c>
      <c r="K64" s="27" t="s">
        <v>2231</v>
      </c>
      <c r="L64" s="27" t="s">
        <v>2231</v>
      </c>
      <c r="M64" s="27" t="s">
        <v>2231</v>
      </c>
      <c r="N64" s="39">
        <v>0</v>
      </c>
    </row>
    <row r="65" spans="1:14" hidden="1">
      <c r="A65" s="27">
        <v>288</v>
      </c>
      <c r="B65" s="28">
        <v>43984970</v>
      </c>
      <c r="C65" s="29" t="s">
        <v>710</v>
      </c>
      <c r="D65" s="29" t="s">
        <v>711</v>
      </c>
      <c r="E65" s="30">
        <v>3234860680</v>
      </c>
      <c r="F65" s="31" t="s">
        <v>18</v>
      </c>
      <c r="G65" s="27" t="s">
        <v>163</v>
      </c>
      <c r="H65" s="27" t="s">
        <v>28</v>
      </c>
      <c r="I65" s="27" t="s">
        <v>2226</v>
      </c>
      <c r="J65" s="27" t="s">
        <v>2243</v>
      </c>
      <c r="K65" s="27" t="s">
        <v>2231</v>
      </c>
      <c r="L65" s="27" t="s">
        <v>2231</v>
      </c>
      <c r="M65" s="27" t="s">
        <v>2231</v>
      </c>
      <c r="N65" s="39">
        <v>0</v>
      </c>
    </row>
    <row r="66" spans="1:14" hidden="1">
      <c r="A66" s="27">
        <v>291</v>
      </c>
      <c r="B66" s="28">
        <v>1020496974</v>
      </c>
      <c r="C66" s="29" t="s">
        <v>716</v>
      </c>
      <c r="D66" s="29" t="s">
        <v>717</v>
      </c>
      <c r="E66" s="30">
        <v>3205968938</v>
      </c>
      <c r="F66" s="31" t="s">
        <v>23</v>
      </c>
      <c r="G66" s="27" t="s">
        <v>718</v>
      </c>
      <c r="H66" s="27" t="s">
        <v>28</v>
      </c>
      <c r="I66" s="27" t="s">
        <v>2226</v>
      </c>
      <c r="J66" s="27" t="s">
        <v>2243</v>
      </c>
      <c r="K66" s="27" t="s">
        <v>2231</v>
      </c>
      <c r="L66" s="27" t="s">
        <v>2231</v>
      </c>
      <c r="M66" s="27" t="s">
        <v>2231</v>
      </c>
      <c r="N66" s="39">
        <v>0</v>
      </c>
    </row>
    <row r="67" spans="1:14" hidden="1">
      <c r="A67" s="27">
        <v>293</v>
      </c>
      <c r="B67" s="28">
        <v>50920612</v>
      </c>
      <c r="C67" s="29" t="s">
        <v>722</v>
      </c>
      <c r="D67" s="29" t="s">
        <v>723</v>
      </c>
      <c r="E67" s="30">
        <v>3013685877</v>
      </c>
      <c r="F67" s="31" t="s">
        <v>13</v>
      </c>
      <c r="G67" s="27" t="s">
        <v>251</v>
      </c>
      <c r="H67" s="27" t="s">
        <v>28</v>
      </c>
      <c r="I67" s="27" t="s">
        <v>2226</v>
      </c>
      <c r="J67" s="27" t="s">
        <v>2243</v>
      </c>
      <c r="K67" s="27" t="s">
        <v>2231</v>
      </c>
      <c r="L67" s="27" t="s">
        <v>2231</v>
      </c>
      <c r="M67" s="27" t="s">
        <v>2231</v>
      </c>
      <c r="N67" s="39">
        <v>0</v>
      </c>
    </row>
    <row r="68" spans="1:14" hidden="1">
      <c r="A68" s="27">
        <v>327</v>
      </c>
      <c r="B68" s="28">
        <v>1152192204</v>
      </c>
      <c r="C68" s="29" t="s">
        <v>799</v>
      </c>
      <c r="D68" s="29" t="s">
        <v>800</v>
      </c>
      <c r="E68" s="30">
        <v>3207151182</v>
      </c>
      <c r="F68" s="31" t="s">
        <v>13</v>
      </c>
      <c r="G68" s="27" t="s">
        <v>27</v>
      </c>
      <c r="H68" s="27" t="s">
        <v>28</v>
      </c>
      <c r="I68" s="27" t="s">
        <v>2226</v>
      </c>
      <c r="J68" s="27" t="s">
        <v>2243</v>
      </c>
      <c r="K68" s="27" t="s">
        <v>2231</v>
      </c>
      <c r="L68" s="27" t="s">
        <v>2231</v>
      </c>
      <c r="M68" s="27" t="s">
        <v>2231</v>
      </c>
      <c r="N68" s="39">
        <v>0</v>
      </c>
    </row>
    <row r="69" spans="1:14" hidden="1">
      <c r="A69" s="27">
        <v>333</v>
      </c>
      <c r="B69" s="28">
        <v>42891893</v>
      </c>
      <c r="C69" s="29" t="s">
        <v>813</v>
      </c>
      <c r="D69" s="29" t="s">
        <v>814</v>
      </c>
      <c r="E69" s="30">
        <v>3104116693</v>
      </c>
      <c r="F69" s="31" t="s">
        <v>13</v>
      </c>
      <c r="G69" s="27" t="s">
        <v>44</v>
      </c>
      <c r="H69" s="27" t="s">
        <v>28</v>
      </c>
      <c r="I69" s="27" t="s">
        <v>2226</v>
      </c>
      <c r="J69" s="27" t="s">
        <v>2243</v>
      </c>
      <c r="K69" s="27" t="s">
        <v>2231</v>
      </c>
      <c r="L69" s="27" t="s">
        <v>2231</v>
      </c>
      <c r="M69" s="27" t="s">
        <v>2231</v>
      </c>
      <c r="N69" s="39">
        <v>0</v>
      </c>
    </row>
    <row r="70" spans="1:14" hidden="1">
      <c r="A70" s="27">
        <v>340</v>
      </c>
      <c r="B70" s="28">
        <v>43570086</v>
      </c>
      <c r="C70" s="29" t="s">
        <v>829</v>
      </c>
      <c r="D70" s="29" t="s">
        <v>830</v>
      </c>
      <c r="E70" s="30">
        <v>3145770523</v>
      </c>
      <c r="F70" s="31" t="s">
        <v>23</v>
      </c>
      <c r="G70" s="27" t="s">
        <v>163</v>
      </c>
      <c r="H70" s="27" t="s">
        <v>28</v>
      </c>
      <c r="I70" s="27" t="s">
        <v>2226</v>
      </c>
      <c r="J70" s="27" t="s">
        <v>2243</v>
      </c>
      <c r="K70" s="27" t="s">
        <v>2231</v>
      </c>
      <c r="L70" s="27" t="s">
        <v>2231</v>
      </c>
      <c r="M70" s="27" t="s">
        <v>2231</v>
      </c>
      <c r="N70" s="39">
        <v>0</v>
      </c>
    </row>
    <row r="71" spans="1:14" hidden="1">
      <c r="A71" s="27">
        <v>354</v>
      </c>
      <c r="B71" s="28">
        <v>1040732272</v>
      </c>
      <c r="C71" s="29" t="s">
        <v>862</v>
      </c>
      <c r="D71" s="29" t="s">
        <v>863</v>
      </c>
      <c r="E71" s="30">
        <v>3004434029</v>
      </c>
      <c r="F71" s="31" t="s">
        <v>13</v>
      </c>
      <c r="G71" s="27" t="s">
        <v>251</v>
      </c>
      <c r="H71" s="27" t="s">
        <v>28</v>
      </c>
      <c r="I71" s="27" t="s">
        <v>2226</v>
      </c>
      <c r="J71" s="27" t="s">
        <v>2243</v>
      </c>
      <c r="K71" s="27" t="s">
        <v>2231</v>
      </c>
      <c r="L71" s="27" t="s">
        <v>2231</v>
      </c>
      <c r="M71" s="27" t="s">
        <v>2231</v>
      </c>
      <c r="N71" s="39">
        <v>0</v>
      </c>
    </row>
    <row r="72" spans="1:14" hidden="1">
      <c r="A72" s="27">
        <v>355</v>
      </c>
      <c r="B72" s="28">
        <v>71611475</v>
      </c>
      <c r="C72" s="29" t="s">
        <v>864</v>
      </c>
      <c r="D72" s="29" t="s">
        <v>865</v>
      </c>
      <c r="E72" s="30">
        <v>3017443161</v>
      </c>
      <c r="F72" s="31" t="s">
        <v>23</v>
      </c>
      <c r="G72" s="27" t="s">
        <v>251</v>
      </c>
      <c r="H72" s="27" t="s">
        <v>28</v>
      </c>
      <c r="I72" s="27" t="s">
        <v>2226</v>
      </c>
      <c r="J72" s="27" t="s">
        <v>2243</v>
      </c>
      <c r="K72" s="27" t="s">
        <v>2231</v>
      </c>
      <c r="L72" s="27" t="s">
        <v>2231</v>
      </c>
      <c r="M72" s="27" t="s">
        <v>2231</v>
      </c>
      <c r="N72" s="39">
        <v>0</v>
      </c>
    </row>
    <row r="73" spans="1:14" hidden="1">
      <c r="A73" s="27">
        <v>364</v>
      </c>
      <c r="B73" s="28">
        <v>43040227</v>
      </c>
      <c r="C73" s="29" t="s">
        <v>886</v>
      </c>
      <c r="D73" s="29" t="s">
        <v>887</v>
      </c>
      <c r="E73" s="30">
        <v>3103638031</v>
      </c>
      <c r="F73" s="31" t="s">
        <v>145</v>
      </c>
      <c r="G73" s="27" t="s">
        <v>888</v>
      </c>
      <c r="H73" s="27" t="s">
        <v>28</v>
      </c>
      <c r="I73" s="27" t="s">
        <v>2226</v>
      </c>
      <c r="J73" s="27" t="s">
        <v>2243</v>
      </c>
      <c r="K73" s="27" t="s">
        <v>2231</v>
      </c>
      <c r="L73" s="27" t="s">
        <v>2231</v>
      </c>
      <c r="M73" s="27" t="s">
        <v>2231</v>
      </c>
      <c r="N73" s="39">
        <v>0</v>
      </c>
    </row>
    <row r="74" spans="1:14" hidden="1">
      <c r="A74" s="27">
        <v>365</v>
      </c>
      <c r="B74" s="28">
        <v>71171375</v>
      </c>
      <c r="C74" s="29" t="s">
        <v>889</v>
      </c>
      <c r="D74" s="29" t="s">
        <v>890</v>
      </c>
      <c r="E74" s="30">
        <v>3128723455</v>
      </c>
      <c r="F74" s="31" t="s">
        <v>13</v>
      </c>
      <c r="G74" s="27" t="s">
        <v>81</v>
      </c>
      <c r="H74" s="27" t="s">
        <v>28</v>
      </c>
      <c r="I74" s="27" t="s">
        <v>2226</v>
      </c>
      <c r="J74" s="27" t="s">
        <v>2243</v>
      </c>
      <c r="K74" s="27" t="s">
        <v>2231</v>
      </c>
      <c r="L74" s="27" t="s">
        <v>2231</v>
      </c>
      <c r="M74" s="27" t="s">
        <v>2231</v>
      </c>
      <c r="N74" s="39">
        <v>0</v>
      </c>
    </row>
    <row r="75" spans="1:14" hidden="1">
      <c r="A75" s="27">
        <v>407</v>
      </c>
      <c r="B75" s="28">
        <v>43204076</v>
      </c>
      <c r="C75" s="29" t="s">
        <v>984</v>
      </c>
      <c r="D75" s="29" t="s">
        <v>985</v>
      </c>
      <c r="E75" s="30">
        <v>3004684342</v>
      </c>
      <c r="F75" s="31" t="s">
        <v>18</v>
      </c>
      <c r="G75" s="27" t="s">
        <v>251</v>
      </c>
      <c r="H75" s="27" t="s">
        <v>28</v>
      </c>
      <c r="I75" s="27" t="s">
        <v>2226</v>
      </c>
      <c r="J75" s="27" t="s">
        <v>2243</v>
      </c>
      <c r="K75" s="27" t="s">
        <v>2231</v>
      </c>
      <c r="L75" s="27" t="s">
        <v>2231</v>
      </c>
      <c r="M75" s="27" t="s">
        <v>2231</v>
      </c>
      <c r="N75" s="39">
        <v>0</v>
      </c>
    </row>
    <row r="76" spans="1:14" hidden="1">
      <c r="A76" s="27">
        <v>416</v>
      </c>
      <c r="B76" s="28">
        <v>1095910400</v>
      </c>
      <c r="C76" s="29" t="s">
        <v>1003</v>
      </c>
      <c r="D76" s="29" t="s">
        <v>1004</v>
      </c>
      <c r="E76" s="30">
        <v>3012230702</v>
      </c>
      <c r="F76" s="31" t="s">
        <v>23</v>
      </c>
      <c r="G76" s="27" t="s">
        <v>163</v>
      </c>
      <c r="H76" s="27" t="s">
        <v>28</v>
      </c>
      <c r="I76" s="27" t="s">
        <v>2226</v>
      </c>
      <c r="J76" s="27" t="s">
        <v>2243</v>
      </c>
      <c r="K76" s="27" t="s">
        <v>2231</v>
      </c>
      <c r="L76" s="27" t="s">
        <v>2231</v>
      </c>
      <c r="M76" s="27" t="s">
        <v>2231</v>
      </c>
      <c r="N76" s="39">
        <v>0</v>
      </c>
    </row>
    <row r="77" spans="1:14" hidden="1">
      <c r="A77" s="27">
        <v>424</v>
      </c>
      <c r="B77" s="28">
        <v>22034217</v>
      </c>
      <c r="C77" s="29" t="s">
        <v>1020</v>
      </c>
      <c r="D77" s="29" t="s">
        <v>1021</v>
      </c>
      <c r="E77" s="30">
        <v>3108331312</v>
      </c>
      <c r="F77" s="31" t="s">
        <v>18</v>
      </c>
      <c r="G77" s="27" t="s">
        <v>163</v>
      </c>
      <c r="H77" s="27" t="s">
        <v>28</v>
      </c>
      <c r="I77" s="27" t="s">
        <v>2226</v>
      </c>
      <c r="J77" s="27" t="s">
        <v>2243</v>
      </c>
      <c r="K77" s="27" t="s">
        <v>2231</v>
      </c>
      <c r="L77" s="27" t="s">
        <v>2231</v>
      </c>
      <c r="M77" s="27" t="s">
        <v>2231</v>
      </c>
      <c r="N77" s="39">
        <v>0</v>
      </c>
    </row>
    <row r="78" spans="1:14" hidden="1">
      <c r="A78" s="27">
        <v>426</v>
      </c>
      <c r="B78" s="28">
        <v>32182341</v>
      </c>
      <c r="C78" s="29" t="s">
        <v>1024</v>
      </c>
      <c r="D78" s="29" t="s">
        <v>1025</v>
      </c>
      <c r="E78" s="30">
        <v>3126226361</v>
      </c>
      <c r="F78" s="31" t="s">
        <v>18</v>
      </c>
      <c r="G78" s="27" t="s">
        <v>251</v>
      </c>
      <c r="H78" s="27" t="s">
        <v>28</v>
      </c>
      <c r="I78" s="27" t="s">
        <v>2226</v>
      </c>
      <c r="J78" s="27" t="s">
        <v>2243</v>
      </c>
      <c r="K78" s="27" t="s">
        <v>2231</v>
      </c>
      <c r="L78" s="27" t="s">
        <v>2231</v>
      </c>
      <c r="M78" s="27" t="s">
        <v>2231</v>
      </c>
      <c r="N78" s="39">
        <v>0</v>
      </c>
    </row>
    <row r="79" spans="1:14" hidden="1">
      <c r="A79" s="27">
        <v>428</v>
      </c>
      <c r="B79" s="28">
        <v>43412498</v>
      </c>
      <c r="C79" s="29" t="s">
        <v>1028</v>
      </c>
      <c r="D79" s="29" t="s">
        <v>1029</v>
      </c>
      <c r="E79" s="30">
        <v>3105562903</v>
      </c>
      <c r="F79" s="31" t="s">
        <v>18</v>
      </c>
      <c r="G79" s="27" t="s">
        <v>251</v>
      </c>
      <c r="H79" s="27" t="s">
        <v>28</v>
      </c>
      <c r="I79" s="27" t="s">
        <v>2226</v>
      </c>
      <c r="J79" s="27" t="s">
        <v>2243</v>
      </c>
      <c r="K79" s="27" t="s">
        <v>2231</v>
      </c>
      <c r="L79" s="27" t="s">
        <v>2231</v>
      </c>
      <c r="M79" s="27" t="s">
        <v>2231</v>
      </c>
      <c r="N79" s="39">
        <v>0</v>
      </c>
    </row>
    <row r="80" spans="1:14" hidden="1">
      <c r="A80" s="27">
        <v>430</v>
      </c>
      <c r="B80" s="28">
        <v>21990818</v>
      </c>
      <c r="C80" s="29" t="s">
        <v>1032</v>
      </c>
      <c r="D80" s="29" t="s">
        <v>1033</v>
      </c>
      <c r="E80" s="30">
        <v>3113535859</v>
      </c>
      <c r="F80" s="31" t="s">
        <v>18</v>
      </c>
      <c r="G80" s="27" t="s">
        <v>251</v>
      </c>
      <c r="H80" s="27" t="s">
        <v>28</v>
      </c>
      <c r="I80" s="27" t="s">
        <v>2226</v>
      </c>
      <c r="J80" s="27" t="s">
        <v>2243</v>
      </c>
      <c r="K80" s="27" t="s">
        <v>2231</v>
      </c>
      <c r="L80" s="27" t="s">
        <v>2231</v>
      </c>
      <c r="M80" s="27" t="s">
        <v>2231</v>
      </c>
      <c r="N80" s="39">
        <v>0</v>
      </c>
    </row>
    <row r="81" spans="1:14" hidden="1">
      <c r="A81" s="27">
        <v>433</v>
      </c>
      <c r="B81" s="28">
        <v>1020457833</v>
      </c>
      <c r="C81" s="29" t="s">
        <v>1039</v>
      </c>
      <c r="D81" s="29" t="s">
        <v>1040</v>
      </c>
      <c r="E81" s="30">
        <v>3003048515</v>
      </c>
      <c r="F81" s="31" t="s">
        <v>18</v>
      </c>
      <c r="G81" s="27" t="s">
        <v>251</v>
      </c>
      <c r="H81" s="27" t="s">
        <v>28</v>
      </c>
      <c r="I81" s="27" t="s">
        <v>2226</v>
      </c>
      <c r="J81" s="27" t="s">
        <v>2243</v>
      </c>
      <c r="K81" s="27" t="s">
        <v>2231</v>
      </c>
      <c r="L81" s="27" t="s">
        <v>2231</v>
      </c>
      <c r="M81" s="27" t="s">
        <v>2231</v>
      </c>
      <c r="N81" s="39">
        <v>0</v>
      </c>
    </row>
    <row r="82" spans="1:14" hidden="1">
      <c r="A82" s="27">
        <v>454</v>
      </c>
      <c r="B82" s="28">
        <v>1060268519</v>
      </c>
      <c r="C82" s="29" t="s">
        <v>1087</v>
      </c>
      <c r="D82" s="29" t="s">
        <v>1088</v>
      </c>
      <c r="E82" s="30">
        <v>3104088675</v>
      </c>
      <c r="F82" s="31" t="s">
        <v>13</v>
      </c>
      <c r="G82" s="27" t="s">
        <v>81</v>
      </c>
      <c r="H82" s="27" t="s">
        <v>28</v>
      </c>
      <c r="I82" s="27" t="s">
        <v>2226</v>
      </c>
      <c r="J82" s="27" t="s">
        <v>2243</v>
      </c>
      <c r="K82" s="27" t="s">
        <v>2231</v>
      </c>
      <c r="L82" s="27" t="s">
        <v>2231</v>
      </c>
      <c r="M82" s="27" t="s">
        <v>2231</v>
      </c>
      <c r="N82" s="39">
        <v>0</v>
      </c>
    </row>
    <row r="83" spans="1:14" hidden="1">
      <c r="A83" s="27">
        <v>463</v>
      </c>
      <c r="B83" s="28">
        <v>71771930</v>
      </c>
      <c r="C83" s="29" t="s">
        <v>1107</v>
      </c>
      <c r="D83" s="29" t="s">
        <v>1108</v>
      </c>
      <c r="E83" s="30">
        <v>3043494771</v>
      </c>
      <c r="F83" s="31" t="s">
        <v>13</v>
      </c>
      <c r="G83" s="27" t="s">
        <v>718</v>
      </c>
      <c r="H83" s="27" t="s">
        <v>28</v>
      </c>
      <c r="I83" s="27" t="s">
        <v>2226</v>
      </c>
      <c r="J83" s="27" t="s">
        <v>2243</v>
      </c>
      <c r="K83" s="27" t="s">
        <v>2231</v>
      </c>
      <c r="L83" s="27" t="s">
        <v>2231</v>
      </c>
      <c r="M83" s="27" t="s">
        <v>2231</v>
      </c>
      <c r="N83" s="39">
        <v>0</v>
      </c>
    </row>
    <row r="84" spans="1:14" hidden="1">
      <c r="A84" s="27">
        <v>477</v>
      </c>
      <c r="B84" s="28">
        <v>70522773</v>
      </c>
      <c r="C84" s="29" t="s">
        <v>1138</v>
      </c>
      <c r="D84" s="29" t="s">
        <v>1139</v>
      </c>
      <c r="E84" s="30">
        <v>3108318345</v>
      </c>
      <c r="F84" s="31" t="s">
        <v>145</v>
      </c>
      <c r="G84" s="27" t="s">
        <v>27</v>
      </c>
      <c r="H84" s="27" t="s">
        <v>28</v>
      </c>
      <c r="I84" s="27" t="s">
        <v>2226</v>
      </c>
      <c r="J84" s="27" t="s">
        <v>2243</v>
      </c>
      <c r="K84" s="27" t="s">
        <v>2231</v>
      </c>
      <c r="L84" s="27" t="s">
        <v>2231</v>
      </c>
      <c r="M84" s="27" t="s">
        <v>2231</v>
      </c>
      <c r="N84" s="39">
        <v>0</v>
      </c>
    </row>
    <row r="85" spans="1:14" hidden="1">
      <c r="A85" s="27">
        <v>478</v>
      </c>
      <c r="B85" s="28">
        <v>1017160871</v>
      </c>
      <c r="C85" s="29" t="s">
        <v>1140</v>
      </c>
      <c r="D85" s="29" t="s">
        <v>1141</v>
      </c>
      <c r="E85" s="30">
        <v>3217594878</v>
      </c>
      <c r="F85" s="31" t="s">
        <v>18</v>
      </c>
      <c r="G85" s="27" t="s">
        <v>251</v>
      </c>
      <c r="H85" s="27" t="s">
        <v>28</v>
      </c>
      <c r="I85" s="27" t="s">
        <v>2226</v>
      </c>
      <c r="J85" s="27" t="s">
        <v>2243</v>
      </c>
      <c r="K85" s="27" t="s">
        <v>2231</v>
      </c>
      <c r="L85" s="27" t="s">
        <v>2231</v>
      </c>
      <c r="M85" s="27" t="s">
        <v>2231</v>
      </c>
      <c r="N85" s="39">
        <v>0</v>
      </c>
    </row>
    <row r="86" spans="1:14" hidden="1">
      <c r="A86" s="27">
        <v>481</v>
      </c>
      <c r="B86" s="28">
        <v>71706143</v>
      </c>
      <c r="C86" s="29" t="s">
        <v>1146</v>
      </c>
      <c r="D86" s="29" t="s">
        <v>1147</v>
      </c>
      <c r="E86" s="30">
        <v>3216200894</v>
      </c>
      <c r="F86" s="31" t="s">
        <v>13</v>
      </c>
      <c r="G86" s="27" t="s">
        <v>718</v>
      </c>
      <c r="H86" s="27" t="s">
        <v>28</v>
      </c>
      <c r="I86" s="27" t="s">
        <v>2226</v>
      </c>
      <c r="J86" s="27" t="s">
        <v>2243</v>
      </c>
      <c r="K86" s="27" t="s">
        <v>2231</v>
      </c>
      <c r="L86" s="27" t="s">
        <v>2231</v>
      </c>
      <c r="M86" s="27" t="s">
        <v>2231</v>
      </c>
      <c r="N86" s="39">
        <v>0</v>
      </c>
    </row>
    <row r="87" spans="1:14" hidden="1">
      <c r="A87" s="27">
        <v>489</v>
      </c>
      <c r="B87" s="28">
        <v>1039622133</v>
      </c>
      <c r="C87" s="29" t="s">
        <v>1164</v>
      </c>
      <c r="D87" s="29" t="s">
        <v>1165</v>
      </c>
      <c r="E87" s="30">
        <v>3128333189</v>
      </c>
      <c r="F87" s="31" t="s">
        <v>13</v>
      </c>
      <c r="G87" s="27" t="s">
        <v>27</v>
      </c>
      <c r="H87" s="27" t="s">
        <v>28</v>
      </c>
      <c r="I87" s="27" t="s">
        <v>2226</v>
      </c>
      <c r="J87" s="27" t="s">
        <v>2243</v>
      </c>
      <c r="K87" s="27" t="s">
        <v>2231</v>
      </c>
      <c r="L87" s="27" t="s">
        <v>2231</v>
      </c>
      <c r="M87" s="27" t="s">
        <v>2231</v>
      </c>
      <c r="N87" s="39">
        <v>0</v>
      </c>
    </row>
    <row r="88" spans="1:14" hidden="1">
      <c r="A88" s="27">
        <v>495</v>
      </c>
      <c r="B88" s="28">
        <v>1037576054</v>
      </c>
      <c r="C88" s="29" t="s">
        <v>1177</v>
      </c>
      <c r="D88" s="29" t="s">
        <v>1178</v>
      </c>
      <c r="E88" s="30">
        <v>3017554987</v>
      </c>
      <c r="F88" s="31" t="s">
        <v>13</v>
      </c>
      <c r="G88" s="27" t="s">
        <v>718</v>
      </c>
      <c r="H88" s="27" t="s">
        <v>28</v>
      </c>
      <c r="I88" s="27" t="s">
        <v>2226</v>
      </c>
      <c r="J88" s="27" t="s">
        <v>2243</v>
      </c>
      <c r="K88" s="27" t="s">
        <v>2231</v>
      </c>
      <c r="L88" s="27" t="s">
        <v>2231</v>
      </c>
      <c r="M88" s="27" t="s">
        <v>2231</v>
      </c>
      <c r="N88" s="39">
        <v>0</v>
      </c>
    </row>
    <row r="89" spans="1:14" hidden="1">
      <c r="A89" s="27">
        <v>507</v>
      </c>
      <c r="B89" s="28">
        <v>1128272489</v>
      </c>
      <c r="C89" s="29" t="s">
        <v>1204</v>
      </c>
      <c r="D89" s="29" t="s">
        <v>1205</v>
      </c>
      <c r="E89" s="30">
        <v>3127536456</v>
      </c>
      <c r="F89" s="31" t="s">
        <v>13</v>
      </c>
      <c r="G89" s="27" t="s">
        <v>81</v>
      </c>
      <c r="H89" s="27" t="s">
        <v>28</v>
      </c>
      <c r="I89" s="27" t="s">
        <v>2310</v>
      </c>
      <c r="J89" s="27" t="s">
        <v>2243</v>
      </c>
      <c r="K89" s="27" t="s">
        <v>2231</v>
      </c>
      <c r="L89" s="27" t="s">
        <v>2231</v>
      </c>
      <c r="M89" s="27" t="s">
        <v>2231</v>
      </c>
      <c r="N89" s="39">
        <v>0</v>
      </c>
    </row>
    <row r="90" spans="1:14" hidden="1">
      <c r="A90" s="27">
        <v>521</v>
      </c>
      <c r="B90" s="28">
        <v>71376114</v>
      </c>
      <c r="C90" s="29" t="s">
        <v>1235</v>
      </c>
      <c r="D90" s="29" t="s">
        <v>1236</v>
      </c>
      <c r="E90" s="30">
        <v>3002083193</v>
      </c>
      <c r="F90" s="31" t="s">
        <v>13</v>
      </c>
      <c r="G90" s="27" t="s">
        <v>251</v>
      </c>
      <c r="H90" s="27" t="s">
        <v>28</v>
      </c>
      <c r="I90" s="27" t="s">
        <v>2226</v>
      </c>
      <c r="J90" s="27" t="s">
        <v>2243</v>
      </c>
      <c r="K90" s="27" t="s">
        <v>2231</v>
      </c>
      <c r="L90" s="27" t="s">
        <v>2231</v>
      </c>
      <c r="M90" s="27" t="s">
        <v>2231</v>
      </c>
      <c r="N90" s="39">
        <v>0</v>
      </c>
    </row>
    <row r="91" spans="1:14" hidden="1">
      <c r="A91" s="27">
        <v>522</v>
      </c>
      <c r="B91" s="28">
        <v>54255816</v>
      </c>
      <c r="C91" s="29" t="s">
        <v>1237</v>
      </c>
      <c r="D91" s="29" t="s">
        <v>1238</v>
      </c>
      <c r="E91" s="30">
        <v>3103770614</v>
      </c>
      <c r="F91" s="31" t="s">
        <v>18</v>
      </c>
      <c r="G91" s="27" t="s">
        <v>888</v>
      </c>
      <c r="H91" s="27" t="s">
        <v>28</v>
      </c>
      <c r="I91" s="27" t="s">
        <v>2226</v>
      </c>
      <c r="J91" s="27" t="s">
        <v>2243</v>
      </c>
      <c r="K91" s="27" t="s">
        <v>2231</v>
      </c>
      <c r="L91" s="27" t="s">
        <v>2231</v>
      </c>
      <c r="M91" s="27" t="s">
        <v>2231</v>
      </c>
      <c r="N91" s="39">
        <v>0</v>
      </c>
    </row>
    <row r="92" spans="1:14" hidden="1">
      <c r="A92" s="27">
        <v>523</v>
      </c>
      <c r="B92" s="28">
        <v>43912610</v>
      </c>
      <c r="C92" s="29" t="s">
        <v>1239</v>
      </c>
      <c r="D92" s="29" t="s">
        <v>1240</v>
      </c>
      <c r="E92" s="30">
        <v>3015851900</v>
      </c>
      <c r="F92" s="31" t="s">
        <v>18</v>
      </c>
      <c r="G92" s="27" t="s">
        <v>163</v>
      </c>
      <c r="H92" s="27" t="s">
        <v>28</v>
      </c>
      <c r="I92" s="27" t="s">
        <v>2226</v>
      </c>
      <c r="J92" s="27" t="s">
        <v>2243</v>
      </c>
      <c r="K92" s="27" t="s">
        <v>2231</v>
      </c>
      <c r="L92" s="27" t="s">
        <v>2231</v>
      </c>
      <c r="M92" s="27" t="s">
        <v>2231</v>
      </c>
      <c r="N92" s="39">
        <v>0</v>
      </c>
    </row>
    <row r="93" spans="1:14" hidden="1">
      <c r="A93" s="33">
        <v>532</v>
      </c>
      <c r="B93" s="34">
        <v>71367055</v>
      </c>
      <c r="C93" s="35" t="s">
        <v>1259</v>
      </c>
      <c r="D93" s="35" t="s">
        <v>1260</v>
      </c>
      <c r="E93" s="36">
        <v>3105299772</v>
      </c>
      <c r="F93" s="37" t="s">
        <v>23</v>
      </c>
      <c r="G93" s="33" t="s">
        <v>718</v>
      </c>
      <c r="H93" s="33" t="s">
        <v>28</v>
      </c>
      <c r="I93" s="27" t="s">
        <v>2310</v>
      </c>
      <c r="J93" s="27" t="s">
        <v>2243</v>
      </c>
      <c r="K93" s="27" t="s">
        <v>2231</v>
      </c>
      <c r="L93" s="27" t="s">
        <v>2231</v>
      </c>
      <c r="M93" s="27" t="s">
        <v>2231</v>
      </c>
      <c r="N93" s="39">
        <v>0</v>
      </c>
    </row>
    <row r="94" spans="1:14" hidden="1">
      <c r="A94" s="27">
        <v>543</v>
      </c>
      <c r="B94" s="28">
        <v>43735295</v>
      </c>
      <c r="C94" s="29" t="s">
        <v>1283</v>
      </c>
      <c r="D94" s="29" t="s">
        <v>1284</v>
      </c>
      <c r="E94" s="30">
        <v>3225214360</v>
      </c>
      <c r="F94" s="31" t="s">
        <v>23</v>
      </c>
      <c r="G94" s="27" t="s">
        <v>81</v>
      </c>
      <c r="H94" s="27" t="s">
        <v>28</v>
      </c>
      <c r="I94" s="27" t="s">
        <v>2226</v>
      </c>
      <c r="J94" s="27" t="s">
        <v>2243</v>
      </c>
      <c r="K94" s="27" t="s">
        <v>2231</v>
      </c>
      <c r="L94" s="27" t="s">
        <v>2231</v>
      </c>
      <c r="M94" s="27" t="s">
        <v>2231</v>
      </c>
      <c r="N94" s="39">
        <v>0</v>
      </c>
    </row>
    <row r="95" spans="1:14" hidden="1">
      <c r="A95" s="27">
        <v>549</v>
      </c>
      <c r="B95" s="28">
        <v>1038627404</v>
      </c>
      <c r="C95" s="29" t="s">
        <v>1296</v>
      </c>
      <c r="D95" s="29" t="s">
        <v>1297</v>
      </c>
      <c r="E95" s="30">
        <v>3104406482</v>
      </c>
      <c r="F95" s="31" t="s">
        <v>13</v>
      </c>
      <c r="G95" s="27" t="s">
        <v>44</v>
      </c>
      <c r="H95" s="27" t="s">
        <v>28</v>
      </c>
      <c r="I95" s="27" t="s">
        <v>2226</v>
      </c>
      <c r="J95" s="27" t="s">
        <v>2243</v>
      </c>
      <c r="K95" s="27" t="s">
        <v>2231</v>
      </c>
      <c r="L95" s="27" t="s">
        <v>2231</v>
      </c>
      <c r="M95" s="27" t="s">
        <v>2231</v>
      </c>
      <c r="N95" s="39">
        <v>0</v>
      </c>
    </row>
    <row r="96" spans="1:14" hidden="1">
      <c r="A96" s="27">
        <v>555</v>
      </c>
      <c r="B96" s="28">
        <v>1085285402</v>
      </c>
      <c r="C96" s="29" t="s">
        <v>1308</v>
      </c>
      <c r="D96" s="29" t="s">
        <v>1309</v>
      </c>
      <c r="E96" s="30">
        <v>3113544432</v>
      </c>
      <c r="F96" s="31" t="s">
        <v>13</v>
      </c>
      <c r="G96" s="27" t="s">
        <v>81</v>
      </c>
      <c r="H96" s="27" t="s">
        <v>28</v>
      </c>
      <c r="I96" s="27" t="s">
        <v>2226</v>
      </c>
      <c r="J96" s="27" t="s">
        <v>2243</v>
      </c>
      <c r="K96" s="27" t="s">
        <v>2231</v>
      </c>
      <c r="L96" s="27" t="s">
        <v>2231</v>
      </c>
      <c r="M96" s="27" t="s">
        <v>2231</v>
      </c>
      <c r="N96" s="39">
        <v>0</v>
      </c>
    </row>
    <row r="97" spans="1:14" hidden="1">
      <c r="A97" s="27">
        <v>590</v>
      </c>
      <c r="B97" s="28">
        <v>70728319</v>
      </c>
      <c r="C97" s="29" t="s">
        <v>1381</v>
      </c>
      <c r="D97" s="29" t="s">
        <v>1382</v>
      </c>
      <c r="E97" s="30">
        <v>3007865746</v>
      </c>
      <c r="F97" s="31" t="s">
        <v>13</v>
      </c>
      <c r="G97" s="27" t="s">
        <v>27</v>
      </c>
      <c r="H97" s="27" t="s">
        <v>28</v>
      </c>
      <c r="I97" s="27" t="s">
        <v>2226</v>
      </c>
      <c r="J97" s="27" t="s">
        <v>2243</v>
      </c>
      <c r="K97" s="27" t="s">
        <v>2231</v>
      </c>
      <c r="L97" s="27" t="s">
        <v>2231</v>
      </c>
      <c r="M97" s="27" t="s">
        <v>2231</v>
      </c>
      <c r="N97" s="39">
        <v>0</v>
      </c>
    </row>
    <row r="98" spans="1:14" hidden="1">
      <c r="A98" s="27">
        <v>611</v>
      </c>
      <c r="B98" s="28">
        <v>43580928</v>
      </c>
      <c r="C98" s="29" t="s">
        <v>1424</v>
      </c>
      <c r="D98" s="29" t="s">
        <v>1425</v>
      </c>
      <c r="E98" s="30">
        <v>3113282722</v>
      </c>
      <c r="F98" s="31" t="s">
        <v>23</v>
      </c>
      <c r="G98" s="27" t="s">
        <v>163</v>
      </c>
      <c r="H98" s="27" t="s">
        <v>28</v>
      </c>
      <c r="I98" s="27" t="s">
        <v>2226</v>
      </c>
      <c r="J98" s="27" t="s">
        <v>2243</v>
      </c>
      <c r="K98" s="27" t="s">
        <v>2231</v>
      </c>
      <c r="L98" s="27" t="s">
        <v>2231</v>
      </c>
      <c r="M98" s="27" t="s">
        <v>2231</v>
      </c>
      <c r="N98" s="39">
        <v>0</v>
      </c>
    </row>
    <row r="99" spans="1:14" hidden="1">
      <c r="A99" s="27">
        <v>615</v>
      </c>
      <c r="B99" s="28">
        <v>32107180</v>
      </c>
      <c r="C99" s="29" t="s">
        <v>1432</v>
      </c>
      <c r="D99" s="29" t="s">
        <v>1433</v>
      </c>
      <c r="E99" s="30">
        <v>3014089192</v>
      </c>
      <c r="F99" s="31" t="s">
        <v>13</v>
      </c>
      <c r="G99" s="27" t="s">
        <v>44</v>
      </c>
      <c r="H99" s="27" t="s">
        <v>28</v>
      </c>
      <c r="I99" s="27" t="s">
        <v>2226</v>
      </c>
      <c r="J99" s="27" t="s">
        <v>2243</v>
      </c>
      <c r="K99" s="27" t="s">
        <v>2231</v>
      </c>
      <c r="L99" s="27" t="s">
        <v>2231</v>
      </c>
      <c r="M99" s="27" t="s">
        <v>2231</v>
      </c>
      <c r="N99" s="39">
        <v>0</v>
      </c>
    </row>
    <row r="100" spans="1:14" hidden="1">
      <c r="A100" s="27">
        <v>621</v>
      </c>
      <c r="B100" s="28">
        <v>1102826681</v>
      </c>
      <c r="C100" s="29" t="s">
        <v>1444</v>
      </c>
      <c r="D100" s="29" t="s">
        <v>1445</v>
      </c>
      <c r="E100" s="30">
        <v>3027374387</v>
      </c>
      <c r="F100" s="31" t="s">
        <v>13</v>
      </c>
      <c r="G100" s="27" t="s">
        <v>163</v>
      </c>
      <c r="H100" s="27" t="s">
        <v>28</v>
      </c>
      <c r="I100" s="27" t="s">
        <v>2226</v>
      </c>
      <c r="J100" s="27" t="s">
        <v>2243</v>
      </c>
      <c r="K100" s="27" t="s">
        <v>2231</v>
      </c>
      <c r="L100" s="27" t="s">
        <v>2231</v>
      </c>
      <c r="M100" s="27" t="s">
        <v>2231</v>
      </c>
      <c r="N100" s="39">
        <v>0</v>
      </c>
    </row>
    <row r="101" spans="1:14" hidden="1">
      <c r="A101" s="27">
        <v>623</v>
      </c>
      <c r="B101" s="28">
        <v>32240010</v>
      </c>
      <c r="C101" s="29" t="s">
        <v>1448</v>
      </c>
      <c r="D101" s="29" t="s">
        <v>1449</v>
      </c>
      <c r="E101" s="30">
        <v>3217481127</v>
      </c>
      <c r="F101" s="31" t="s">
        <v>13</v>
      </c>
      <c r="G101" s="27" t="s">
        <v>81</v>
      </c>
      <c r="H101" s="27" t="s">
        <v>28</v>
      </c>
      <c r="I101" s="27" t="s">
        <v>2226</v>
      </c>
      <c r="J101" s="27" t="s">
        <v>2243</v>
      </c>
      <c r="K101" s="27" t="s">
        <v>2231</v>
      </c>
      <c r="L101" s="27" t="s">
        <v>2231</v>
      </c>
      <c r="M101" s="27" t="s">
        <v>2231</v>
      </c>
      <c r="N101" s="39">
        <v>0</v>
      </c>
    </row>
    <row r="102" spans="1:14" hidden="1">
      <c r="A102" s="27">
        <v>635</v>
      </c>
      <c r="B102" s="28">
        <v>1020436271</v>
      </c>
      <c r="C102" s="29" t="s">
        <v>1474</v>
      </c>
      <c r="D102" s="29" t="s">
        <v>1475</v>
      </c>
      <c r="E102" s="30">
        <v>3113564032</v>
      </c>
      <c r="F102" s="31" t="s">
        <v>13</v>
      </c>
      <c r="G102" s="27" t="s">
        <v>81</v>
      </c>
      <c r="H102" s="27" t="s">
        <v>28</v>
      </c>
      <c r="I102" s="27" t="s">
        <v>2226</v>
      </c>
      <c r="J102" s="27" t="s">
        <v>2243</v>
      </c>
      <c r="K102" s="27" t="s">
        <v>2231</v>
      </c>
      <c r="L102" s="27" t="s">
        <v>2231</v>
      </c>
      <c r="M102" s="27" t="s">
        <v>2231</v>
      </c>
      <c r="N102" s="39">
        <v>0</v>
      </c>
    </row>
    <row r="103" spans="1:14" hidden="1">
      <c r="A103" s="27">
        <v>637</v>
      </c>
      <c r="B103" s="28">
        <v>39276685</v>
      </c>
      <c r="C103" s="29" t="s">
        <v>1478</v>
      </c>
      <c r="D103" s="29" t="s">
        <v>1479</v>
      </c>
      <c r="E103" s="30">
        <v>3105141239</v>
      </c>
      <c r="F103" s="31" t="s">
        <v>13</v>
      </c>
      <c r="G103" s="27" t="s">
        <v>44</v>
      </c>
      <c r="H103" s="27" t="s">
        <v>28</v>
      </c>
      <c r="I103" s="27" t="s">
        <v>2226</v>
      </c>
      <c r="J103" s="27" t="s">
        <v>2243</v>
      </c>
      <c r="K103" s="27" t="s">
        <v>2231</v>
      </c>
      <c r="L103" s="27" t="s">
        <v>2231</v>
      </c>
      <c r="M103" s="27" t="s">
        <v>2231</v>
      </c>
      <c r="N103" s="39">
        <v>0</v>
      </c>
    </row>
    <row r="104" spans="1:14" hidden="1">
      <c r="A104" s="27">
        <v>656</v>
      </c>
      <c r="B104" s="28">
        <v>98463250</v>
      </c>
      <c r="C104" s="29" t="s">
        <v>1518</v>
      </c>
      <c r="D104" s="29" t="s">
        <v>1519</v>
      </c>
      <c r="E104" s="30">
        <v>3002827596</v>
      </c>
      <c r="F104" s="31" t="s">
        <v>18</v>
      </c>
      <c r="G104" s="27" t="s">
        <v>81</v>
      </c>
      <c r="H104" s="27" t="s">
        <v>28</v>
      </c>
      <c r="I104" s="27" t="s">
        <v>2226</v>
      </c>
      <c r="J104" s="27" t="s">
        <v>2243</v>
      </c>
      <c r="K104" s="27" t="s">
        <v>2231</v>
      </c>
      <c r="L104" s="27" t="s">
        <v>2231</v>
      </c>
      <c r="M104" s="27" t="s">
        <v>2231</v>
      </c>
      <c r="N104" s="39">
        <v>0</v>
      </c>
    </row>
    <row r="105" spans="1:14" hidden="1">
      <c r="A105" s="27">
        <v>675</v>
      </c>
      <c r="B105" s="28">
        <v>71640519</v>
      </c>
      <c r="C105" s="29" t="s">
        <v>1560</v>
      </c>
      <c r="D105" s="29" t="s">
        <v>1561</v>
      </c>
      <c r="E105" s="30">
        <v>3104387473</v>
      </c>
      <c r="F105" s="31" t="s">
        <v>13</v>
      </c>
      <c r="G105" s="27" t="s">
        <v>251</v>
      </c>
      <c r="H105" s="27" t="s">
        <v>28</v>
      </c>
      <c r="I105" s="27" t="s">
        <v>2226</v>
      </c>
      <c r="J105" s="27" t="s">
        <v>2243</v>
      </c>
      <c r="K105" s="27" t="s">
        <v>2231</v>
      </c>
      <c r="L105" s="27" t="s">
        <v>2231</v>
      </c>
      <c r="M105" s="27" t="s">
        <v>2231</v>
      </c>
      <c r="N105" s="39">
        <v>0</v>
      </c>
    </row>
    <row r="106" spans="1:14" hidden="1">
      <c r="A106" s="27">
        <v>689</v>
      </c>
      <c r="B106" s="28">
        <v>98698345</v>
      </c>
      <c r="C106" s="29" t="s">
        <v>1590</v>
      </c>
      <c r="D106" s="29" t="s">
        <v>1591</v>
      </c>
      <c r="E106" s="30">
        <v>3128393778</v>
      </c>
      <c r="F106" s="31" t="s">
        <v>13</v>
      </c>
      <c r="G106" s="27" t="s">
        <v>44</v>
      </c>
      <c r="H106" s="27" t="s">
        <v>28</v>
      </c>
      <c r="I106" s="27" t="s">
        <v>2226</v>
      </c>
      <c r="J106" s="27" t="s">
        <v>2243</v>
      </c>
      <c r="K106" s="27" t="s">
        <v>2231</v>
      </c>
      <c r="L106" s="27" t="s">
        <v>2231</v>
      </c>
      <c r="M106" s="27" t="s">
        <v>2231</v>
      </c>
      <c r="N106" s="39">
        <v>0</v>
      </c>
    </row>
    <row r="107" spans="1:14" hidden="1">
      <c r="A107" s="27">
        <v>710</v>
      </c>
      <c r="B107" s="28">
        <v>42974232</v>
      </c>
      <c r="C107" s="29" t="s">
        <v>1638</v>
      </c>
      <c r="D107" s="29" t="s">
        <v>1639</v>
      </c>
      <c r="E107" s="30">
        <v>3113832407</v>
      </c>
      <c r="F107" s="31" t="s">
        <v>23</v>
      </c>
      <c r="G107" s="27" t="s">
        <v>251</v>
      </c>
      <c r="H107" s="27" t="s">
        <v>28</v>
      </c>
      <c r="I107" s="27" t="s">
        <v>2226</v>
      </c>
      <c r="J107" s="27" t="s">
        <v>2243</v>
      </c>
      <c r="K107" s="27" t="s">
        <v>2231</v>
      </c>
      <c r="L107" s="27" t="s">
        <v>2231</v>
      </c>
      <c r="M107" s="27" t="s">
        <v>2231</v>
      </c>
      <c r="N107" s="39">
        <v>0</v>
      </c>
    </row>
    <row r="108" spans="1:14" hidden="1">
      <c r="A108" s="27">
        <v>716</v>
      </c>
      <c r="B108" s="28">
        <v>70220051</v>
      </c>
      <c r="C108" s="29" t="s">
        <v>1650</v>
      </c>
      <c r="D108" s="29" t="s">
        <v>1651</v>
      </c>
      <c r="E108" s="30">
        <v>3122130287</v>
      </c>
      <c r="F108" s="31" t="s">
        <v>23</v>
      </c>
      <c r="G108" s="27" t="s">
        <v>81</v>
      </c>
      <c r="H108" s="27" t="s">
        <v>28</v>
      </c>
      <c r="I108" s="27" t="s">
        <v>2226</v>
      </c>
      <c r="J108" s="27" t="s">
        <v>2243</v>
      </c>
      <c r="K108" s="27" t="s">
        <v>2231</v>
      </c>
      <c r="L108" s="27" t="s">
        <v>2231</v>
      </c>
      <c r="M108" s="27" t="s">
        <v>2231</v>
      </c>
      <c r="N108" s="39">
        <v>0</v>
      </c>
    </row>
    <row r="109" spans="1:14" hidden="1">
      <c r="A109" s="27">
        <v>728</v>
      </c>
      <c r="B109" s="28">
        <v>43878940</v>
      </c>
      <c r="C109" s="29" t="s">
        <v>1675</v>
      </c>
      <c r="D109" s="29" t="s">
        <v>1676</v>
      </c>
      <c r="E109" s="30">
        <v>3164978204</v>
      </c>
      <c r="F109" s="31" t="s">
        <v>13</v>
      </c>
      <c r="G109" s="27" t="s">
        <v>44</v>
      </c>
      <c r="H109" s="27" t="s">
        <v>28</v>
      </c>
      <c r="I109" s="27" t="s">
        <v>2226</v>
      </c>
      <c r="J109" s="27" t="s">
        <v>2243</v>
      </c>
      <c r="K109" s="27" t="s">
        <v>2231</v>
      </c>
      <c r="L109" s="27" t="s">
        <v>2231</v>
      </c>
      <c r="M109" s="27" t="s">
        <v>2231</v>
      </c>
      <c r="N109" s="39">
        <v>0</v>
      </c>
    </row>
    <row r="110" spans="1:14" hidden="1">
      <c r="A110" s="27">
        <v>732</v>
      </c>
      <c r="B110" s="28">
        <v>43017704</v>
      </c>
      <c r="C110" s="29" t="s">
        <v>1684</v>
      </c>
      <c r="D110" s="29" t="s">
        <v>1685</v>
      </c>
      <c r="E110" s="30">
        <v>3103862904</v>
      </c>
      <c r="F110" s="31" t="s">
        <v>23</v>
      </c>
      <c r="G110" s="27" t="s">
        <v>163</v>
      </c>
      <c r="H110" s="27" t="s">
        <v>28</v>
      </c>
      <c r="I110" s="27" t="s">
        <v>2226</v>
      </c>
      <c r="J110" s="27" t="s">
        <v>2243</v>
      </c>
      <c r="K110" s="27" t="s">
        <v>2231</v>
      </c>
      <c r="L110" s="27" t="s">
        <v>2231</v>
      </c>
      <c r="M110" s="27" t="s">
        <v>2231</v>
      </c>
      <c r="N110" s="39">
        <v>0</v>
      </c>
    </row>
    <row r="111" spans="1:14" hidden="1">
      <c r="A111" s="27">
        <v>733</v>
      </c>
      <c r="B111" s="28">
        <v>43003089</v>
      </c>
      <c r="C111" s="29" t="s">
        <v>1686</v>
      </c>
      <c r="D111" s="29" t="s">
        <v>1687</v>
      </c>
      <c r="E111" s="30">
        <v>3007820038</v>
      </c>
      <c r="F111" s="31" t="s">
        <v>13</v>
      </c>
      <c r="G111" s="27" t="s">
        <v>251</v>
      </c>
      <c r="H111" s="27" t="s">
        <v>28</v>
      </c>
      <c r="I111" s="27" t="s">
        <v>2226</v>
      </c>
      <c r="J111" s="27" t="s">
        <v>2243</v>
      </c>
      <c r="K111" s="27" t="s">
        <v>2231</v>
      </c>
      <c r="L111" s="27" t="s">
        <v>2231</v>
      </c>
      <c r="M111" s="27" t="s">
        <v>2231</v>
      </c>
      <c r="N111" s="39">
        <v>0</v>
      </c>
    </row>
    <row r="112" spans="1:14" hidden="1">
      <c r="A112" s="27">
        <v>734</v>
      </c>
      <c r="B112" s="28">
        <v>1007286488</v>
      </c>
      <c r="C112" s="29" t="s">
        <v>1688</v>
      </c>
      <c r="D112" s="29" t="s">
        <v>1689</v>
      </c>
      <c r="E112" s="30">
        <v>3104168617</v>
      </c>
      <c r="F112" s="31" t="s">
        <v>18</v>
      </c>
      <c r="G112" s="27" t="s">
        <v>163</v>
      </c>
      <c r="H112" s="27" t="s">
        <v>28</v>
      </c>
      <c r="I112" s="27" t="s">
        <v>2226</v>
      </c>
      <c r="J112" s="27" t="s">
        <v>2243</v>
      </c>
      <c r="K112" s="27" t="s">
        <v>2231</v>
      </c>
      <c r="L112" s="27" t="s">
        <v>2231</v>
      </c>
      <c r="M112" s="27" t="s">
        <v>2231</v>
      </c>
      <c r="N112" s="39">
        <v>0</v>
      </c>
    </row>
    <row r="113" spans="1:14" hidden="1">
      <c r="A113" s="27">
        <v>738</v>
      </c>
      <c r="B113" s="28">
        <v>22005880</v>
      </c>
      <c r="C113" s="29" t="s">
        <v>1696</v>
      </c>
      <c r="D113" s="29" t="s">
        <v>1697</v>
      </c>
      <c r="E113" s="30">
        <v>3137976729</v>
      </c>
      <c r="F113" s="31" t="s">
        <v>13</v>
      </c>
      <c r="G113" s="27" t="s">
        <v>81</v>
      </c>
      <c r="H113" s="27" t="s">
        <v>28</v>
      </c>
      <c r="I113" s="27" t="s">
        <v>2226</v>
      </c>
      <c r="J113" s="27" t="s">
        <v>2243</v>
      </c>
      <c r="K113" s="27" t="s">
        <v>2231</v>
      </c>
      <c r="L113" s="27" t="s">
        <v>2231</v>
      </c>
      <c r="M113" s="27" t="s">
        <v>2231</v>
      </c>
      <c r="N113" s="39">
        <v>0</v>
      </c>
    </row>
    <row r="114" spans="1:14" hidden="1">
      <c r="A114" s="27">
        <v>739</v>
      </c>
      <c r="B114" s="28">
        <v>22228479</v>
      </c>
      <c r="C114" s="29" t="s">
        <v>1698</v>
      </c>
      <c r="D114" s="29" t="s">
        <v>1699</v>
      </c>
      <c r="E114" s="30">
        <v>3117194902</v>
      </c>
      <c r="F114" s="31" t="s">
        <v>23</v>
      </c>
      <c r="G114" s="27" t="s">
        <v>163</v>
      </c>
      <c r="H114" s="27" t="s">
        <v>28</v>
      </c>
      <c r="I114" s="27" t="s">
        <v>2226</v>
      </c>
      <c r="J114" s="27" t="s">
        <v>2243</v>
      </c>
      <c r="K114" s="27" t="s">
        <v>2231</v>
      </c>
      <c r="L114" s="27" t="s">
        <v>2231</v>
      </c>
      <c r="M114" s="27" t="s">
        <v>2231</v>
      </c>
      <c r="N114" s="39">
        <v>0</v>
      </c>
    </row>
    <row r="115" spans="1:14" hidden="1">
      <c r="A115" s="27">
        <v>740</v>
      </c>
      <c r="B115" s="28">
        <v>21575917</v>
      </c>
      <c r="C115" s="29" t="s">
        <v>1700</v>
      </c>
      <c r="D115" s="29" t="s">
        <v>1701</v>
      </c>
      <c r="E115" s="30">
        <v>3122027204</v>
      </c>
      <c r="F115" s="31" t="s">
        <v>23</v>
      </c>
      <c r="G115" s="27" t="s">
        <v>718</v>
      </c>
      <c r="H115" s="27" t="s">
        <v>28</v>
      </c>
      <c r="I115" s="27" t="s">
        <v>2226</v>
      </c>
      <c r="J115" s="27" t="s">
        <v>2243</v>
      </c>
      <c r="K115" s="27" t="s">
        <v>2231</v>
      </c>
      <c r="L115" s="27" t="s">
        <v>2231</v>
      </c>
      <c r="M115" s="27" t="s">
        <v>2231</v>
      </c>
      <c r="N115" s="39">
        <v>0</v>
      </c>
    </row>
    <row r="116" spans="1:14" hidden="1">
      <c r="A116" s="27">
        <v>802</v>
      </c>
      <c r="B116" s="28">
        <v>1085264495</v>
      </c>
      <c r="C116" s="29" t="s">
        <v>1837</v>
      </c>
      <c r="D116" s="29" t="s">
        <v>1838</v>
      </c>
      <c r="E116" s="30">
        <v>3182591500</v>
      </c>
      <c r="F116" s="31" t="s">
        <v>13</v>
      </c>
      <c r="G116" s="27" t="s">
        <v>81</v>
      </c>
      <c r="H116" s="27" t="s">
        <v>28</v>
      </c>
      <c r="I116" s="27" t="s">
        <v>2226</v>
      </c>
      <c r="J116" s="27" t="s">
        <v>2243</v>
      </c>
      <c r="K116" s="27" t="s">
        <v>2231</v>
      </c>
      <c r="L116" s="27" t="s">
        <v>2231</v>
      </c>
      <c r="M116" s="27" t="s">
        <v>2231</v>
      </c>
      <c r="N116" s="39">
        <v>0</v>
      </c>
    </row>
    <row r="117" spans="1:14" hidden="1">
      <c r="A117" s="27">
        <v>813</v>
      </c>
      <c r="B117" s="28">
        <v>71703117</v>
      </c>
      <c r="C117" s="29" t="s">
        <v>1862</v>
      </c>
      <c r="D117" s="29" t="s">
        <v>1863</v>
      </c>
      <c r="E117" s="30">
        <v>3104186863</v>
      </c>
      <c r="F117" s="31" t="s">
        <v>18</v>
      </c>
      <c r="G117" s="27" t="s">
        <v>251</v>
      </c>
      <c r="H117" s="27" t="s">
        <v>28</v>
      </c>
      <c r="I117" s="27" t="s">
        <v>2226</v>
      </c>
      <c r="J117" s="27" t="s">
        <v>2243</v>
      </c>
      <c r="K117" s="27" t="s">
        <v>2231</v>
      </c>
      <c r="L117" s="27" t="s">
        <v>2231</v>
      </c>
      <c r="M117" s="27" t="s">
        <v>2231</v>
      </c>
      <c r="N117" s="39">
        <v>0</v>
      </c>
    </row>
    <row r="118" spans="1:14" hidden="1">
      <c r="A118" s="27">
        <v>815</v>
      </c>
      <c r="B118" s="28">
        <v>43088455</v>
      </c>
      <c r="C118" s="29" t="s">
        <v>1866</v>
      </c>
      <c r="D118" s="29" t="s">
        <v>1867</v>
      </c>
      <c r="E118" s="30">
        <v>3243984264</v>
      </c>
      <c r="F118" s="31" t="s">
        <v>13</v>
      </c>
      <c r="G118" s="27" t="s">
        <v>251</v>
      </c>
      <c r="H118" s="27" t="s">
        <v>28</v>
      </c>
      <c r="I118" s="27" t="s">
        <v>2226</v>
      </c>
      <c r="J118" s="27" t="s">
        <v>2243</v>
      </c>
      <c r="K118" s="27" t="s">
        <v>2231</v>
      </c>
      <c r="L118" s="27" t="s">
        <v>2231</v>
      </c>
      <c r="M118" s="27" t="s">
        <v>2231</v>
      </c>
      <c r="N118" s="39">
        <v>0</v>
      </c>
    </row>
    <row r="119" spans="1:14" hidden="1">
      <c r="A119" s="27">
        <v>834</v>
      </c>
      <c r="B119" s="28">
        <v>1040732235</v>
      </c>
      <c r="C119" s="29" t="s">
        <v>1907</v>
      </c>
      <c r="D119" s="29" t="s">
        <v>1908</v>
      </c>
      <c r="E119" s="30">
        <v>3008200624</v>
      </c>
      <c r="F119" s="31" t="s">
        <v>13</v>
      </c>
      <c r="G119" s="27" t="s">
        <v>81</v>
      </c>
      <c r="H119" s="27" t="s">
        <v>28</v>
      </c>
      <c r="I119" s="27" t="s">
        <v>2226</v>
      </c>
      <c r="J119" s="27" t="s">
        <v>2243</v>
      </c>
      <c r="K119" s="27" t="s">
        <v>2231</v>
      </c>
      <c r="L119" s="27" t="s">
        <v>2231</v>
      </c>
      <c r="M119" s="27" t="s">
        <v>2231</v>
      </c>
      <c r="N119" s="39">
        <v>0</v>
      </c>
    </row>
    <row r="120" spans="1:14" hidden="1">
      <c r="A120" s="27">
        <v>844</v>
      </c>
      <c r="B120" s="28">
        <v>30404822</v>
      </c>
      <c r="C120" s="29" t="s">
        <v>1927</v>
      </c>
      <c r="D120" s="29" t="s">
        <v>1928</v>
      </c>
      <c r="E120" s="30">
        <v>3165256736</v>
      </c>
      <c r="F120" s="31" t="s">
        <v>13</v>
      </c>
      <c r="G120" s="27" t="s">
        <v>251</v>
      </c>
      <c r="H120" s="27" t="s">
        <v>28</v>
      </c>
      <c r="I120" s="27" t="s">
        <v>2226</v>
      </c>
      <c r="J120" s="27" t="s">
        <v>2243</v>
      </c>
      <c r="K120" s="27" t="s">
        <v>2231</v>
      </c>
      <c r="L120" s="27" t="s">
        <v>2231</v>
      </c>
      <c r="M120" s="27" t="s">
        <v>2231</v>
      </c>
      <c r="N120" s="39">
        <v>0</v>
      </c>
    </row>
    <row r="121" spans="1:14" hidden="1">
      <c r="A121" s="27">
        <v>868</v>
      </c>
      <c r="B121" s="28">
        <v>71747474</v>
      </c>
      <c r="C121" s="29" t="s">
        <v>1976</v>
      </c>
      <c r="D121" s="29" t="s">
        <v>1977</v>
      </c>
      <c r="E121" s="30">
        <v>3216216564</v>
      </c>
      <c r="F121" s="31" t="s">
        <v>23</v>
      </c>
      <c r="G121" s="27" t="s">
        <v>163</v>
      </c>
      <c r="H121" s="27" t="s">
        <v>28</v>
      </c>
      <c r="I121" s="27" t="s">
        <v>2226</v>
      </c>
      <c r="J121" s="27" t="s">
        <v>2243</v>
      </c>
      <c r="K121" s="27" t="s">
        <v>2231</v>
      </c>
      <c r="L121" s="27" t="s">
        <v>2231</v>
      </c>
      <c r="M121" s="27" t="s">
        <v>2231</v>
      </c>
      <c r="N121" s="39">
        <v>0</v>
      </c>
    </row>
    <row r="122" spans="1:14" hidden="1">
      <c r="A122" s="27">
        <v>888</v>
      </c>
      <c r="B122" s="28">
        <v>5884159</v>
      </c>
      <c r="C122" s="29" t="s">
        <v>2017</v>
      </c>
      <c r="D122" s="29" t="s">
        <v>2018</v>
      </c>
      <c r="E122" s="30">
        <v>3104298231</v>
      </c>
      <c r="F122" s="31" t="s">
        <v>18</v>
      </c>
      <c r="G122" s="27" t="s">
        <v>251</v>
      </c>
      <c r="H122" s="27" t="s">
        <v>28</v>
      </c>
      <c r="I122" s="27" t="s">
        <v>2226</v>
      </c>
      <c r="J122" s="27" t="s">
        <v>2243</v>
      </c>
      <c r="K122" s="27" t="s">
        <v>2231</v>
      </c>
      <c r="L122" s="27" t="s">
        <v>2231</v>
      </c>
      <c r="M122" s="27" t="s">
        <v>2231</v>
      </c>
      <c r="N122" s="39">
        <v>0</v>
      </c>
    </row>
    <row r="123" spans="1:14" hidden="1">
      <c r="A123" s="27">
        <v>905</v>
      </c>
      <c r="B123" s="28">
        <v>43558854</v>
      </c>
      <c r="C123" s="29" t="s">
        <v>2054</v>
      </c>
      <c r="D123" s="29" t="s">
        <v>2055</v>
      </c>
      <c r="E123" s="30">
        <v>3146243673</v>
      </c>
      <c r="F123" s="31" t="s">
        <v>23</v>
      </c>
      <c r="G123" s="27" t="s">
        <v>251</v>
      </c>
      <c r="H123" s="27" t="s">
        <v>28</v>
      </c>
      <c r="I123" s="27" t="s">
        <v>2226</v>
      </c>
      <c r="J123" s="27" t="s">
        <v>2243</v>
      </c>
      <c r="K123" s="27" t="s">
        <v>2231</v>
      </c>
      <c r="L123" s="27" t="s">
        <v>2231</v>
      </c>
      <c r="M123" s="27" t="s">
        <v>2231</v>
      </c>
      <c r="N123" s="39">
        <v>0</v>
      </c>
    </row>
    <row r="124" spans="1:14" hidden="1">
      <c r="A124" s="27">
        <v>906</v>
      </c>
      <c r="B124" s="28">
        <v>70566003</v>
      </c>
      <c r="C124" s="29" t="s">
        <v>2056</v>
      </c>
      <c r="D124" s="29" t="s">
        <v>2057</v>
      </c>
      <c r="E124" s="30">
        <v>3116451711</v>
      </c>
      <c r="F124" s="31" t="s">
        <v>18</v>
      </c>
      <c r="G124" s="27" t="s">
        <v>81</v>
      </c>
      <c r="H124" s="27" t="s">
        <v>28</v>
      </c>
      <c r="I124" s="27" t="s">
        <v>2226</v>
      </c>
      <c r="J124" s="27" t="s">
        <v>2243</v>
      </c>
      <c r="K124" s="27" t="s">
        <v>2231</v>
      </c>
      <c r="L124" s="27" t="s">
        <v>2231</v>
      </c>
      <c r="M124" s="27" t="s">
        <v>2231</v>
      </c>
      <c r="N124" s="39">
        <v>0</v>
      </c>
    </row>
    <row r="125" spans="1:14" hidden="1">
      <c r="A125" s="27">
        <v>53</v>
      </c>
      <c r="B125" s="28">
        <v>43280400</v>
      </c>
      <c r="C125" s="27" t="s">
        <v>161</v>
      </c>
      <c r="D125" s="27" t="s">
        <v>162</v>
      </c>
      <c r="E125" s="30">
        <v>3148322947</v>
      </c>
      <c r="F125" s="30" t="s">
        <v>23</v>
      </c>
      <c r="G125" s="27" t="s">
        <v>163</v>
      </c>
      <c r="H125" s="27" t="s">
        <v>28</v>
      </c>
      <c r="I125" s="27" t="s">
        <v>2222</v>
      </c>
      <c r="J125" s="27" t="s">
        <v>2243</v>
      </c>
      <c r="K125" s="27" t="s">
        <v>2231</v>
      </c>
      <c r="L125" s="27" t="s">
        <v>2231</v>
      </c>
      <c r="M125" s="27" t="s">
        <v>2231</v>
      </c>
      <c r="N125" s="39">
        <v>0</v>
      </c>
    </row>
    <row r="126" spans="1:14" hidden="1">
      <c r="A126" s="27">
        <v>89</v>
      </c>
      <c r="B126" s="28">
        <v>32144618</v>
      </c>
      <c r="C126" s="27" t="s">
        <v>249</v>
      </c>
      <c r="D126" s="27" t="s">
        <v>250</v>
      </c>
      <c r="E126" s="30">
        <v>3007669230</v>
      </c>
      <c r="F126" s="30" t="s">
        <v>18</v>
      </c>
      <c r="G126" s="27" t="s">
        <v>251</v>
      </c>
      <c r="H126" s="27" t="s">
        <v>28</v>
      </c>
      <c r="I126" s="27" t="s">
        <v>2226</v>
      </c>
      <c r="J126" s="27" t="s">
        <v>2243</v>
      </c>
      <c r="K126" s="27" t="s">
        <v>2231</v>
      </c>
      <c r="L126" s="27" t="s">
        <v>2231</v>
      </c>
      <c r="M126" s="27" t="s">
        <v>2231</v>
      </c>
      <c r="N126" s="39">
        <v>0</v>
      </c>
    </row>
    <row r="127" spans="1:14" hidden="1">
      <c r="A127" s="27">
        <v>92</v>
      </c>
      <c r="B127" s="28">
        <v>1214714367</v>
      </c>
      <c r="C127" s="27" t="s">
        <v>256</v>
      </c>
      <c r="D127" s="27" t="s">
        <v>257</v>
      </c>
      <c r="E127" s="30">
        <v>3166977458</v>
      </c>
      <c r="F127" s="30" t="s">
        <v>13</v>
      </c>
      <c r="G127" s="27" t="s">
        <v>27</v>
      </c>
      <c r="H127" s="27" t="s">
        <v>28</v>
      </c>
      <c r="I127" s="27" t="s">
        <v>2226</v>
      </c>
      <c r="J127" s="27" t="s">
        <v>2243</v>
      </c>
      <c r="K127" s="27" t="s">
        <v>2231</v>
      </c>
      <c r="L127" s="27" t="s">
        <v>2231</v>
      </c>
      <c r="M127" s="27" t="s">
        <v>2231</v>
      </c>
      <c r="N127" s="39">
        <v>0</v>
      </c>
    </row>
    <row r="128" spans="1:14" hidden="1">
      <c r="A128" s="27">
        <v>100</v>
      </c>
      <c r="B128" s="28">
        <v>98621923</v>
      </c>
      <c r="C128" s="27" t="s">
        <v>276</v>
      </c>
      <c r="D128" s="27" t="s">
        <v>277</v>
      </c>
      <c r="E128" s="30">
        <v>3103896225</v>
      </c>
      <c r="F128" s="30" t="s">
        <v>13</v>
      </c>
      <c r="G128" s="27" t="s">
        <v>81</v>
      </c>
      <c r="H128" s="27" t="s">
        <v>28</v>
      </c>
      <c r="I128" s="27" t="s">
        <v>2226</v>
      </c>
      <c r="J128" s="27" t="s">
        <v>2243</v>
      </c>
      <c r="K128" s="27" t="s">
        <v>2231</v>
      </c>
      <c r="L128" s="27" t="s">
        <v>2231</v>
      </c>
      <c r="M128" s="27" t="s">
        <v>2231</v>
      </c>
      <c r="N128" s="39">
        <v>0</v>
      </c>
    </row>
    <row r="129" spans="1:14" hidden="1">
      <c r="A129" s="27">
        <v>101</v>
      </c>
      <c r="B129" s="28">
        <v>79428552</v>
      </c>
      <c r="C129" s="29" t="s">
        <v>278</v>
      </c>
      <c r="D129" s="29" t="s">
        <v>279</v>
      </c>
      <c r="E129" s="30">
        <v>3175124927</v>
      </c>
      <c r="F129" s="31" t="s">
        <v>145</v>
      </c>
      <c r="G129" s="27" t="s">
        <v>280</v>
      </c>
      <c r="H129" s="27" t="s">
        <v>28</v>
      </c>
      <c r="I129" s="27" t="s">
        <v>2226</v>
      </c>
      <c r="J129" s="27" t="s">
        <v>2243</v>
      </c>
      <c r="K129" s="27" t="s">
        <v>2231</v>
      </c>
      <c r="L129" s="27" t="s">
        <v>2231</v>
      </c>
      <c r="M129" s="27" t="s">
        <v>2231</v>
      </c>
      <c r="N129" s="39">
        <v>0</v>
      </c>
    </row>
    <row r="130" spans="1:14" hidden="1">
      <c r="A130" s="27">
        <v>118</v>
      </c>
      <c r="B130" s="28">
        <v>1128459699</v>
      </c>
      <c r="C130" s="29" t="s">
        <v>321</v>
      </c>
      <c r="D130" s="29" t="s">
        <v>322</v>
      </c>
      <c r="E130" s="30">
        <v>3205347432</v>
      </c>
      <c r="F130" s="31" t="s">
        <v>13</v>
      </c>
      <c r="G130" s="27" t="s">
        <v>280</v>
      </c>
      <c r="H130" s="27" t="s">
        <v>28</v>
      </c>
      <c r="I130" s="27" t="s">
        <v>2226</v>
      </c>
      <c r="J130" s="27" t="s">
        <v>2243</v>
      </c>
      <c r="K130" s="27" t="s">
        <v>2231</v>
      </c>
      <c r="L130" s="27" t="s">
        <v>2231</v>
      </c>
      <c r="M130" s="27" t="s">
        <v>2231</v>
      </c>
      <c r="N130" s="39">
        <v>0</v>
      </c>
    </row>
    <row r="131" spans="1:14" hidden="1">
      <c r="A131" s="27">
        <v>128</v>
      </c>
      <c r="B131" s="28">
        <v>43185719</v>
      </c>
      <c r="C131" s="29" t="s">
        <v>343</v>
      </c>
      <c r="D131" s="29" t="s">
        <v>344</v>
      </c>
      <c r="E131" s="30">
        <v>3137340609</v>
      </c>
      <c r="F131" s="31" t="s">
        <v>18</v>
      </c>
      <c r="G131" s="27" t="s">
        <v>251</v>
      </c>
      <c r="H131" s="27" t="s">
        <v>28</v>
      </c>
      <c r="I131" s="27" t="s">
        <v>2226</v>
      </c>
      <c r="J131" s="27" t="s">
        <v>2243</v>
      </c>
      <c r="K131" s="27" t="s">
        <v>2231</v>
      </c>
      <c r="L131" s="27" t="s">
        <v>2231</v>
      </c>
      <c r="M131" s="27" t="s">
        <v>2231</v>
      </c>
      <c r="N131" s="39">
        <v>0</v>
      </c>
    </row>
    <row r="132" spans="1:14" hidden="1">
      <c r="A132" s="27">
        <v>147</v>
      </c>
      <c r="B132" s="28">
        <v>43184910</v>
      </c>
      <c r="C132" s="29" t="s">
        <v>388</v>
      </c>
      <c r="D132" s="29" t="s">
        <v>389</v>
      </c>
      <c r="E132" s="30">
        <v>3168882784</v>
      </c>
      <c r="F132" s="31" t="s">
        <v>18</v>
      </c>
      <c r="G132" s="27" t="s">
        <v>163</v>
      </c>
      <c r="H132" s="27" t="s">
        <v>28</v>
      </c>
      <c r="I132" s="27" t="s">
        <v>2226</v>
      </c>
      <c r="J132" s="27" t="s">
        <v>2243</v>
      </c>
      <c r="K132" s="27" t="s">
        <v>2231</v>
      </c>
      <c r="L132" s="27" t="s">
        <v>2231</v>
      </c>
      <c r="M132" s="27" t="s">
        <v>2231</v>
      </c>
      <c r="N132" s="39">
        <v>0</v>
      </c>
    </row>
    <row r="133" spans="1:14" hidden="1">
      <c r="A133" s="27">
        <v>156</v>
      </c>
      <c r="B133" s="28">
        <v>39208006</v>
      </c>
      <c r="C133" s="29" t="s">
        <v>408</v>
      </c>
      <c r="D133" s="29" t="s">
        <v>409</v>
      </c>
      <c r="E133" s="30">
        <v>3146288049</v>
      </c>
      <c r="F133" s="31" t="s">
        <v>18</v>
      </c>
      <c r="G133" s="27" t="s">
        <v>163</v>
      </c>
      <c r="H133" s="27" t="s">
        <v>28</v>
      </c>
      <c r="I133" s="27" t="s">
        <v>2226</v>
      </c>
      <c r="J133" s="27" t="s">
        <v>2243</v>
      </c>
      <c r="K133" s="27" t="s">
        <v>2231</v>
      </c>
      <c r="L133" s="27" t="s">
        <v>2231</v>
      </c>
      <c r="M133" s="27" t="s">
        <v>2231</v>
      </c>
      <c r="N133" s="39">
        <v>0</v>
      </c>
    </row>
    <row r="134" spans="1:14" hidden="1">
      <c r="A134" s="27">
        <v>158</v>
      </c>
      <c r="B134" s="28">
        <v>43473471</v>
      </c>
      <c r="C134" s="29" t="s">
        <v>413</v>
      </c>
      <c r="D134" s="29" t="s">
        <v>414</v>
      </c>
      <c r="E134" s="30">
        <v>3043587614</v>
      </c>
      <c r="F134" s="31" t="s">
        <v>18</v>
      </c>
      <c r="G134" s="27" t="s">
        <v>81</v>
      </c>
      <c r="H134" s="27" t="s">
        <v>28</v>
      </c>
      <c r="I134" s="27" t="s">
        <v>2226</v>
      </c>
      <c r="J134" s="27" t="s">
        <v>2243</v>
      </c>
      <c r="K134" s="27" t="s">
        <v>2231</v>
      </c>
      <c r="L134" s="27" t="s">
        <v>2231</v>
      </c>
      <c r="M134" s="27" t="s">
        <v>2231</v>
      </c>
      <c r="N134" s="39">
        <v>0</v>
      </c>
    </row>
    <row r="135" spans="1:14" hidden="1">
      <c r="A135" s="27">
        <v>165</v>
      </c>
      <c r="B135" s="28">
        <v>1037606187</v>
      </c>
      <c r="C135" s="29" t="s">
        <v>429</v>
      </c>
      <c r="D135" s="29" t="s">
        <v>430</v>
      </c>
      <c r="E135" s="30">
        <v>3178243548</v>
      </c>
      <c r="F135" s="31" t="s">
        <v>18</v>
      </c>
      <c r="G135" s="27" t="s">
        <v>163</v>
      </c>
      <c r="H135" s="27" t="s">
        <v>28</v>
      </c>
      <c r="I135" s="27" t="s">
        <v>2226</v>
      </c>
      <c r="J135" s="27" t="s">
        <v>2243</v>
      </c>
      <c r="K135" s="27" t="s">
        <v>2231</v>
      </c>
      <c r="L135" s="27" t="s">
        <v>2231</v>
      </c>
      <c r="M135" s="27" t="s">
        <v>2231</v>
      </c>
      <c r="N135" s="39">
        <v>0</v>
      </c>
    </row>
    <row r="136" spans="1:14" hidden="1">
      <c r="A136" s="27">
        <v>172</v>
      </c>
      <c r="B136" s="28">
        <v>98581397</v>
      </c>
      <c r="C136" s="29" t="s">
        <v>446</v>
      </c>
      <c r="D136" s="29" t="s">
        <v>447</v>
      </c>
      <c r="E136" s="30">
        <v>3017918176</v>
      </c>
      <c r="F136" s="31" t="s">
        <v>18</v>
      </c>
      <c r="G136" s="27" t="s">
        <v>163</v>
      </c>
      <c r="H136" s="27" t="s">
        <v>28</v>
      </c>
      <c r="I136" s="27" t="s">
        <v>2226</v>
      </c>
      <c r="J136" s="27" t="s">
        <v>2243</v>
      </c>
      <c r="K136" s="27" t="s">
        <v>2231</v>
      </c>
      <c r="L136" s="27" t="s">
        <v>2231</v>
      </c>
      <c r="M136" s="27" t="s">
        <v>2231</v>
      </c>
      <c r="N136" s="39">
        <v>0</v>
      </c>
    </row>
    <row r="137" spans="1:14" hidden="1">
      <c r="A137" s="27">
        <v>241</v>
      </c>
      <c r="B137" s="28">
        <v>52471095</v>
      </c>
      <c r="C137" s="29" t="s">
        <v>605</v>
      </c>
      <c r="D137" s="29" t="s">
        <v>606</v>
      </c>
      <c r="E137" s="30">
        <v>3127299622</v>
      </c>
      <c r="F137" s="31" t="s">
        <v>13</v>
      </c>
      <c r="G137" s="27" t="s">
        <v>163</v>
      </c>
      <c r="H137" s="27" t="s">
        <v>28</v>
      </c>
      <c r="I137" s="27" t="s">
        <v>2226</v>
      </c>
      <c r="J137" s="27" t="s">
        <v>2243</v>
      </c>
      <c r="K137" s="27" t="s">
        <v>2231</v>
      </c>
      <c r="L137" s="27" t="s">
        <v>2231</v>
      </c>
      <c r="M137" s="27" t="s">
        <v>2231</v>
      </c>
      <c r="N137" s="39">
        <v>0</v>
      </c>
    </row>
    <row r="138" spans="1:14" hidden="1">
      <c r="A138" s="27">
        <v>246</v>
      </c>
      <c r="B138" s="28">
        <v>1098651932</v>
      </c>
      <c r="C138" s="29" t="s">
        <v>615</v>
      </c>
      <c r="D138" s="29" t="s">
        <v>616</v>
      </c>
      <c r="E138" s="30">
        <v>3165352817</v>
      </c>
      <c r="F138" s="31" t="s">
        <v>13</v>
      </c>
      <c r="G138" s="27" t="s">
        <v>163</v>
      </c>
      <c r="H138" s="27" t="s">
        <v>28</v>
      </c>
      <c r="I138" s="27" t="s">
        <v>2226</v>
      </c>
      <c r="J138" s="27" t="s">
        <v>2243</v>
      </c>
      <c r="K138" s="27" t="s">
        <v>2231</v>
      </c>
      <c r="L138" s="27" t="s">
        <v>2231</v>
      </c>
      <c r="M138" s="27" t="s">
        <v>2231</v>
      </c>
      <c r="N138" s="39">
        <v>0</v>
      </c>
    </row>
    <row r="139" spans="1:14" hidden="1">
      <c r="A139" s="27">
        <v>252</v>
      </c>
      <c r="B139" s="28">
        <v>42979060</v>
      </c>
      <c r="C139" s="29" t="s">
        <v>628</v>
      </c>
      <c r="D139" s="29" t="s">
        <v>629</v>
      </c>
      <c r="E139" s="30">
        <v>3148370402</v>
      </c>
      <c r="F139" s="31" t="s">
        <v>23</v>
      </c>
      <c r="G139" s="27" t="s">
        <v>251</v>
      </c>
      <c r="H139" s="27" t="s">
        <v>28</v>
      </c>
      <c r="I139" s="27" t="s">
        <v>2226</v>
      </c>
      <c r="J139" s="27" t="s">
        <v>2243</v>
      </c>
      <c r="K139" s="27" t="s">
        <v>2231</v>
      </c>
      <c r="L139" s="27" t="s">
        <v>2231</v>
      </c>
      <c r="M139" s="27" t="s">
        <v>2231</v>
      </c>
      <c r="N139" s="39">
        <v>0</v>
      </c>
    </row>
    <row r="140" spans="1:14" hidden="1">
      <c r="A140" s="27">
        <v>274</v>
      </c>
      <c r="B140" s="28">
        <v>16070899</v>
      </c>
      <c r="C140" s="29" t="s">
        <v>678</v>
      </c>
      <c r="D140" s="29" t="s">
        <v>679</v>
      </c>
      <c r="E140" s="30">
        <v>3146564154</v>
      </c>
      <c r="F140" s="31" t="s">
        <v>13</v>
      </c>
      <c r="G140" s="27" t="s">
        <v>251</v>
      </c>
      <c r="H140" s="27" t="s">
        <v>28</v>
      </c>
      <c r="I140" s="27" t="s">
        <v>2226</v>
      </c>
      <c r="J140" s="27" t="s">
        <v>2243</v>
      </c>
      <c r="K140" s="27" t="s">
        <v>2231</v>
      </c>
      <c r="L140" s="27" t="s">
        <v>2231</v>
      </c>
      <c r="M140" s="27" t="s">
        <v>2231</v>
      </c>
      <c r="N140" s="39">
        <v>0</v>
      </c>
    </row>
    <row r="141" spans="1:14" hidden="1">
      <c r="A141" s="33">
        <v>518</v>
      </c>
      <c r="B141" s="34">
        <v>43187132</v>
      </c>
      <c r="C141" s="35" t="s">
        <v>1229</v>
      </c>
      <c r="D141" s="35" t="s">
        <v>1230</v>
      </c>
      <c r="E141" s="36">
        <v>3128712760</v>
      </c>
      <c r="F141" s="37" t="s">
        <v>13</v>
      </c>
      <c r="G141" s="33" t="s">
        <v>718</v>
      </c>
      <c r="H141" s="33" t="s">
        <v>28</v>
      </c>
      <c r="I141" s="27" t="s">
        <v>2310</v>
      </c>
      <c r="J141" s="27" t="s">
        <v>2243</v>
      </c>
      <c r="K141" s="27" t="s">
        <v>2231</v>
      </c>
      <c r="L141" s="27" t="s">
        <v>2231</v>
      </c>
      <c r="M141" s="27" t="s">
        <v>2231</v>
      </c>
      <c r="N141" s="39">
        <v>0</v>
      </c>
    </row>
    <row r="142" spans="1:14" hidden="1">
      <c r="A142" s="27">
        <v>846</v>
      </c>
      <c r="B142" s="28">
        <v>71609125</v>
      </c>
      <c r="C142" s="29" t="s">
        <v>1931</v>
      </c>
      <c r="D142" s="29" t="s">
        <v>1932</v>
      </c>
      <c r="E142" s="30">
        <v>3165491780</v>
      </c>
      <c r="F142" s="31" t="s">
        <v>23</v>
      </c>
      <c r="G142" s="27" t="s">
        <v>81</v>
      </c>
      <c r="H142" s="27" t="s">
        <v>28</v>
      </c>
      <c r="I142" s="27" t="s">
        <v>2226</v>
      </c>
      <c r="J142" s="27" t="s">
        <v>2243</v>
      </c>
      <c r="K142" s="27" t="s">
        <v>2231</v>
      </c>
      <c r="L142" s="27" t="s">
        <v>2231</v>
      </c>
      <c r="M142" s="27" t="s">
        <v>2231</v>
      </c>
      <c r="N142" s="39">
        <v>0</v>
      </c>
    </row>
    <row r="143" spans="1:14" hidden="1">
      <c r="A143" s="27">
        <v>850</v>
      </c>
      <c r="B143" s="28">
        <v>71643082</v>
      </c>
      <c r="C143" s="29" t="s">
        <v>1940</v>
      </c>
      <c r="D143" s="29" t="s">
        <v>1941</v>
      </c>
      <c r="E143" s="30">
        <v>3137977396</v>
      </c>
      <c r="F143" s="31" t="s">
        <v>18</v>
      </c>
      <c r="G143" s="27" t="s">
        <v>251</v>
      </c>
      <c r="H143" s="27" t="s">
        <v>28</v>
      </c>
      <c r="I143" s="27" t="s">
        <v>2226</v>
      </c>
      <c r="J143" s="27" t="s">
        <v>2243</v>
      </c>
      <c r="K143" s="27" t="s">
        <v>2231</v>
      </c>
      <c r="L143" s="27" t="s">
        <v>2231</v>
      </c>
      <c r="M143" s="27" t="s">
        <v>2231</v>
      </c>
      <c r="N143" s="39">
        <v>0</v>
      </c>
    </row>
    <row r="144" spans="1:14" hidden="1">
      <c r="A144" s="27">
        <v>254</v>
      </c>
      <c r="B144" s="28">
        <v>70856350</v>
      </c>
      <c r="C144" s="29" t="s">
        <v>632</v>
      </c>
      <c r="D144" s="29" t="s">
        <v>633</v>
      </c>
      <c r="E144" s="30">
        <v>3217281093</v>
      </c>
      <c r="F144" s="31" t="s">
        <v>145</v>
      </c>
      <c r="G144" s="27" t="s">
        <v>634</v>
      </c>
      <c r="H144" s="27" t="s">
        <v>28</v>
      </c>
      <c r="I144" s="27" t="s">
        <v>2224</v>
      </c>
      <c r="J144" s="27" t="s">
        <v>2227</v>
      </c>
      <c r="K144" s="27" t="s">
        <v>2231</v>
      </c>
      <c r="L144" s="27" t="s">
        <v>2231</v>
      </c>
      <c r="M144" s="27" t="s">
        <v>2231</v>
      </c>
      <c r="N144" s="39">
        <v>0</v>
      </c>
    </row>
    <row r="145" spans="1:14" hidden="1">
      <c r="A145" s="27">
        <v>271</v>
      </c>
      <c r="B145" s="28">
        <v>24730753</v>
      </c>
      <c r="C145" s="29" t="s">
        <v>671</v>
      </c>
      <c r="D145" s="29" t="s">
        <v>672</v>
      </c>
      <c r="E145" s="30">
        <v>3104387206</v>
      </c>
      <c r="F145" s="31" t="s">
        <v>18</v>
      </c>
      <c r="G145" s="27" t="s">
        <v>673</v>
      </c>
      <c r="H145" s="27" t="s">
        <v>28</v>
      </c>
      <c r="I145" s="27" t="s">
        <v>2224</v>
      </c>
      <c r="J145" s="27" t="s">
        <v>2227</v>
      </c>
      <c r="K145" s="27" t="s">
        <v>2231</v>
      </c>
      <c r="L145" s="27" t="s">
        <v>2231</v>
      </c>
      <c r="M145" s="27" t="s">
        <v>2231</v>
      </c>
      <c r="N145" s="39">
        <v>0</v>
      </c>
    </row>
    <row r="146" spans="1:14" hidden="1">
      <c r="A146" s="27">
        <v>275</v>
      </c>
      <c r="B146" s="28">
        <v>70002452</v>
      </c>
      <c r="C146" s="29" t="s">
        <v>680</v>
      </c>
      <c r="D146" s="29" t="s">
        <v>681</v>
      </c>
      <c r="E146" s="30">
        <v>3105302976</v>
      </c>
      <c r="F146" s="31" t="s">
        <v>13</v>
      </c>
      <c r="G146" s="27" t="s">
        <v>682</v>
      </c>
      <c r="H146" s="27" t="s">
        <v>28</v>
      </c>
      <c r="I146" s="27" t="s">
        <v>2224</v>
      </c>
      <c r="J146" s="27" t="s">
        <v>2227</v>
      </c>
      <c r="K146" s="27" t="s">
        <v>2231</v>
      </c>
      <c r="L146" s="27" t="s">
        <v>2231</v>
      </c>
      <c r="M146" s="27" t="s">
        <v>2231</v>
      </c>
      <c r="N146" s="39">
        <v>0</v>
      </c>
    </row>
    <row r="147" spans="1:14" hidden="1">
      <c r="A147" s="27">
        <v>308</v>
      </c>
      <c r="B147" s="28">
        <v>24726329</v>
      </c>
      <c r="C147" s="29" t="s">
        <v>756</v>
      </c>
      <c r="D147" s="29" t="s">
        <v>757</v>
      </c>
      <c r="E147" s="30">
        <v>3127692157</v>
      </c>
      <c r="F147" s="31" t="s">
        <v>18</v>
      </c>
      <c r="G147" s="27" t="s">
        <v>758</v>
      </c>
      <c r="H147" s="27" t="s">
        <v>28</v>
      </c>
      <c r="I147" s="27" t="s">
        <v>2224</v>
      </c>
      <c r="J147" s="27" t="s">
        <v>2227</v>
      </c>
      <c r="K147" s="27" t="s">
        <v>2231</v>
      </c>
      <c r="L147" s="27" t="s">
        <v>2231</v>
      </c>
      <c r="M147" s="27" t="s">
        <v>2231</v>
      </c>
      <c r="N147" s="39">
        <v>0</v>
      </c>
    </row>
    <row r="148" spans="1:14" hidden="1">
      <c r="A148" s="27">
        <v>315</v>
      </c>
      <c r="B148" s="28">
        <v>1056301879</v>
      </c>
      <c r="C148" s="29" t="s">
        <v>772</v>
      </c>
      <c r="D148" s="29" t="s">
        <v>773</v>
      </c>
      <c r="E148" s="30">
        <v>3117315166</v>
      </c>
      <c r="F148" s="31" t="s">
        <v>145</v>
      </c>
      <c r="G148" s="27" t="s">
        <v>673</v>
      </c>
      <c r="H148" s="27" t="s">
        <v>28</v>
      </c>
      <c r="I148" s="27" t="s">
        <v>2224</v>
      </c>
      <c r="J148" s="27" t="s">
        <v>2227</v>
      </c>
      <c r="K148" s="27" t="s">
        <v>2231</v>
      </c>
      <c r="L148" s="27" t="s">
        <v>2231</v>
      </c>
      <c r="M148" s="27" t="s">
        <v>2231</v>
      </c>
      <c r="N148" s="39">
        <v>0</v>
      </c>
    </row>
    <row r="149" spans="1:14" hidden="1">
      <c r="A149" s="27">
        <v>322</v>
      </c>
      <c r="B149" s="28">
        <v>32109005</v>
      </c>
      <c r="C149" s="29" t="s">
        <v>786</v>
      </c>
      <c r="D149" s="29" t="s">
        <v>787</v>
      </c>
      <c r="E149" s="30">
        <v>3207341524</v>
      </c>
      <c r="F149" s="31" t="s">
        <v>145</v>
      </c>
      <c r="G149" s="27" t="s">
        <v>788</v>
      </c>
      <c r="H149" s="27" t="s">
        <v>28</v>
      </c>
      <c r="I149" s="27" t="s">
        <v>2224</v>
      </c>
      <c r="J149" s="27" t="s">
        <v>2227</v>
      </c>
      <c r="K149" s="27" t="s">
        <v>2231</v>
      </c>
      <c r="L149" s="27" t="s">
        <v>2231</v>
      </c>
      <c r="M149" s="27" t="s">
        <v>2231</v>
      </c>
      <c r="N149" s="39">
        <v>0</v>
      </c>
    </row>
    <row r="150" spans="1:14" hidden="1">
      <c r="A150" s="27">
        <v>384</v>
      </c>
      <c r="B150" s="28">
        <v>32276251</v>
      </c>
      <c r="C150" s="29" t="s">
        <v>930</v>
      </c>
      <c r="D150" s="29" t="s">
        <v>931</v>
      </c>
      <c r="E150" s="30">
        <v>3218743822</v>
      </c>
      <c r="F150" s="31" t="s">
        <v>13</v>
      </c>
      <c r="G150" s="27" t="s">
        <v>932</v>
      </c>
      <c r="H150" s="27" t="s">
        <v>28</v>
      </c>
      <c r="I150" s="27" t="s">
        <v>2224</v>
      </c>
      <c r="J150" s="27" t="s">
        <v>2227</v>
      </c>
      <c r="K150" s="27" t="s">
        <v>2231</v>
      </c>
      <c r="L150" s="27" t="s">
        <v>2231</v>
      </c>
      <c r="M150" s="27" t="s">
        <v>2231</v>
      </c>
      <c r="N150" s="39">
        <v>0</v>
      </c>
    </row>
    <row r="151" spans="1:14" hidden="1">
      <c r="A151" s="27">
        <v>400</v>
      </c>
      <c r="B151" s="28">
        <v>21422279</v>
      </c>
      <c r="C151" s="29" t="s">
        <v>969</v>
      </c>
      <c r="D151" s="29" t="s">
        <v>970</v>
      </c>
      <c r="E151" s="30">
        <v>3207021217</v>
      </c>
      <c r="F151" s="31" t="s">
        <v>18</v>
      </c>
      <c r="G151" s="27" t="s">
        <v>244</v>
      </c>
      <c r="H151" s="27" t="s">
        <v>28</v>
      </c>
      <c r="I151" s="27" t="s">
        <v>2224</v>
      </c>
      <c r="J151" s="27" t="s">
        <v>2227</v>
      </c>
      <c r="K151" s="27" t="s">
        <v>2231</v>
      </c>
      <c r="L151" s="27" t="s">
        <v>2231</v>
      </c>
      <c r="M151" s="27" t="s">
        <v>2231</v>
      </c>
      <c r="N151" s="39">
        <v>0</v>
      </c>
    </row>
    <row r="152" spans="1:14" hidden="1">
      <c r="A152" s="27">
        <v>402</v>
      </c>
      <c r="B152" s="28">
        <v>43418195</v>
      </c>
      <c r="C152" s="29" t="s">
        <v>973</v>
      </c>
      <c r="D152" s="29" t="s">
        <v>974</v>
      </c>
      <c r="E152" s="30">
        <v>3116374404</v>
      </c>
      <c r="F152" s="31" t="s">
        <v>18</v>
      </c>
      <c r="G152" s="27" t="s">
        <v>932</v>
      </c>
      <c r="H152" s="27" t="s">
        <v>28</v>
      </c>
      <c r="I152" s="27" t="s">
        <v>2224</v>
      </c>
      <c r="J152" s="27" t="s">
        <v>2227</v>
      </c>
      <c r="K152" s="27" t="s">
        <v>2231</v>
      </c>
      <c r="L152" s="27" t="s">
        <v>2231</v>
      </c>
      <c r="M152" s="27" t="s">
        <v>2231</v>
      </c>
      <c r="N152" s="39">
        <v>0</v>
      </c>
    </row>
    <row r="153" spans="1:14" hidden="1">
      <c r="A153" s="27">
        <v>408</v>
      </c>
      <c r="B153" s="28">
        <v>21691015</v>
      </c>
      <c r="C153" s="29" t="s">
        <v>986</v>
      </c>
      <c r="D153" s="29" t="s">
        <v>987</v>
      </c>
      <c r="E153" s="30">
        <v>3113875242</v>
      </c>
      <c r="F153" s="31" t="s">
        <v>18</v>
      </c>
      <c r="G153" s="27" t="s">
        <v>932</v>
      </c>
      <c r="H153" s="27" t="s">
        <v>28</v>
      </c>
      <c r="I153" s="27" t="s">
        <v>2224</v>
      </c>
      <c r="J153" s="27" t="s">
        <v>2227</v>
      </c>
      <c r="K153" s="27" t="s">
        <v>2231</v>
      </c>
      <c r="L153" s="27" t="s">
        <v>2231</v>
      </c>
      <c r="M153" s="27" t="s">
        <v>2231</v>
      </c>
      <c r="N153" s="39">
        <v>0</v>
      </c>
    </row>
    <row r="154" spans="1:14" hidden="1">
      <c r="A154" s="27">
        <v>417</v>
      </c>
      <c r="B154" s="28">
        <v>10011992</v>
      </c>
      <c r="C154" s="29" t="s">
        <v>1005</v>
      </c>
      <c r="D154" s="29" t="s">
        <v>1006</v>
      </c>
      <c r="E154" s="30">
        <v>3104714400</v>
      </c>
      <c r="F154" s="31" t="s">
        <v>145</v>
      </c>
      <c r="G154" s="27" t="s">
        <v>1007</v>
      </c>
      <c r="H154" s="27" t="s">
        <v>28</v>
      </c>
      <c r="I154" s="27" t="s">
        <v>2224</v>
      </c>
      <c r="J154" s="27" t="s">
        <v>2227</v>
      </c>
      <c r="K154" s="27" t="s">
        <v>2231</v>
      </c>
      <c r="L154" s="27" t="s">
        <v>2231</v>
      </c>
      <c r="M154" s="27" t="s">
        <v>2231</v>
      </c>
      <c r="N154" s="39">
        <v>0</v>
      </c>
    </row>
    <row r="155" spans="1:14" hidden="1">
      <c r="A155" s="27">
        <v>503</v>
      </c>
      <c r="B155" s="28">
        <v>71360829</v>
      </c>
      <c r="C155" s="29" t="s">
        <v>1195</v>
      </c>
      <c r="D155" s="29" t="s">
        <v>1196</v>
      </c>
      <c r="E155" s="30">
        <v>3147867342</v>
      </c>
      <c r="F155" s="31" t="s">
        <v>145</v>
      </c>
      <c r="G155" s="27" t="s">
        <v>682</v>
      </c>
      <c r="H155" s="27" t="s">
        <v>28</v>
      </c>
      <c r="I155" s="27" t="s">
        <v>2224</v>
      </c>
      <c r="J155" s="27" t="s">
        <v>2227</v>
      </c>
      <c r="K155" s="27" t="s">
        <v>2231</v>
      </c>
      <c r="L155" s="27" t="s">
        <v>2231</v>
      </c>
      <c r="M155" s="27" t="s">
        <v>2231</v>
      </c>
      <c r="N155" s="39">
        <v>0</v>
      </c>
    </row>
    <row r="156" spans="1:14" hidden="1">
      <c r="A156" s="27">
        <v>541</v>
      </c>
      <c r="B156" s="28">
        <v>84009298</v>
      </c>
      <c r="C156" s="29" t="s">
        <v>1279</v>
      </c>
      <c r="D156" s="29" t="s">
        <v>1280</v>
      </c>
      <c r="E156" s="30">
        <v>3016303970</v>
      </c>
      <c r="F156" s="31" t="s">
        <v>145</v>
      </c>
      <c r="G156" s="27" t="s">
        <v>758</v>
      </c>
      <c r="H156" s="27" t="s">
        <v>28</v>
      </c>
      <c r="I156" s="27" t="s">
        <v>2224</v>
      </c>
      <c r="J156" s="27" t="s">
        <v>2227</v>
      </c>
      <c r="K156" s="27" t="s">
        <v>2231</v>
      </c>
      <c r="L156" s="27" t="s">
        <v>2231</v>
      </c>
      <c r="M156" s="27" t="s">
        <v>2231</v>
      </c>
      <c r="N156" s="39">
        <v>0</v>
      </c>
    </row>
    <row r="157" spans="1:14" hidden="1">
      <c r="A157" s="27">
        <v>561</v>
      </c>
      <c r="B157" s="28">
        <v>1002998624</v>
      </c>
      <c r="C157" s="29" t="s">
        <v>1320</v>
      </c>
      <c r="D157" s="29" t="s">
        <v>1321</v>
      </c>
      <c r="E157" s="30">
        <v>3232074663</v>
      </c>
      <c r="F157" s="31" t="s">
        <v>23</v>
      </c>
      <c r="G157" s="27" t="s">
        <v>1322</v>
      </c>
      <c r="H157" s="27" t="s">
        <v>28</v>
      </c>
      <c r="I157" s="27" t="s">
        <v>2224</v>
      </c>
      <c r="J157" s="27" t="s">
        <v>2227</v>
      </c>
      <c r="K157" s="27" t="s">
        <v>2231</v>
      </c>
      <c r="L157" s="27" t="s">
        <v>2231</v>
      </c>
      <c r="M157" s="27" t="s">
        <v>2231</v>
      </c>
      <c r="N157" s="39">
        <v>0</v>
      </c>
    </row>
    <row r="158" spans="1:14" hidden="1">
      <c r="A158" s="27">
        <v>618</v>
      </c>
      <c r="B158" s="28">
        <v>1065010939</v>
      </c>
      <c r="C158" s="29" t="s">
        <v>1438</v>
      </c>
      <c r="D158" s="29" t="s">
        <v>1439</v>
      </c>
      <c r="E158" s="30">
        <v>3103324447</v>
      </c>
      <c r="F158" s="31" t="s">
        <v>23</v>
      </c>
      <c r="G158" s="27" t="s">
        <v>788</v>
      </c>
      <c r="H158" s="27" t="s">
        <v>28</v>
      </c>
      <c r="I158" s="27" t="s">
        <v>2224</v>
      </c>
      <c r="J158" s="27" t="s">
        <v>2227</v>
      </c>
      <c r="K158" s="27" t="s">
        <v>2231</v>
      </c>
      <c r="L158" s="27" t="s">
        <v>2231</v>
      </c>
      <c r="M158" s="27" t="s">
        <v>2231</v>
      </c>
      <c r="N158" s="39">
        <v>0</v>
      </c>
    </row>
    <row r="159" spans="1:14" hidden="1">
      <c r="A159" s="27">
        <v>631</v>
      </c>
      <c r="B159" s="28">
        <v>43555771</v>
      </c>
      <c r="C159" s="29" t="s">
        <v>1465</v>
      </c>
      <c r="D159" s="29" t="s">
        <v>1466</v>
      </c>
      <c r="E159" s="30">
        <v>3186999191</v>
      </c>
      <c r="F159" s="31" t="s">
        <v>13</v>
      </c>
      <c r="G159" s="27" t="s">
        <v>1467</v>
      </c>
      <c r="H159" s="27" t="s">
        <v>28</v>
      </c>
      <c r="I159" s="27" t="s">
        <v>2224</v>
      </c>
      <c r="J159" s="27" t="s">
        <v>2227</v>
      </c>
      <c r="K159" s="27" t="s">
        <v>2231</v>
      </c>
      <c r="L159" s="27" t="s">
        <v>2231</v>
      </c>
      <c r="M159" s="27" t="s">
        <v>2231</v>
      </c>
      <c r="N159" s="39">
        <v>0</v>
      </c>
    </row>
    <row r="160" spans="1:14" hidden="1">
      <c r="A160" s="27">
        <v>670</v>
      </c>
      <c r="B160" s="28">
        <v>43657283</v>
      </c>
      <c r="C160" s="29" t="s">
        <v>1549</v>
      </c>
      <c r="D160" s="29" t="s">
        <v>1550</v>
      </c>
      <c r="E160" s="30">
        <v>3113917435</v>
      </c>
      <c r="F160" s="31" t="s">
        <v>18</v>
      </c>
      <c r="G160" s="27" t="s">
        <v>1467</v>
      </c>
      <c r="H160" s="27" t="s">
        <v>28</v>
      </c>
      <c r="I160" s="27" t="s">
        <v>2224</v>
      </c>
      <c r="J160" s="27" t="s">
        <v>2227</v>
      </c>
      <c r="K160" s="27" t="s">
        <v>2231</v>
      </c>
      <c r="L160" s="27" t="s">
        <v>2231</v>
      </c>
      <c r="M160" s="27" t="s">
        <v>2231</v>
      </c>
      <c r="N160" s="39">
        <v>0</v>
      </c>
    </row>
    <row r="161" spans="1:14" hidden="1">
      <c r="A161" s="27">
        <v>677</v>
      </c>
      <c r="B161" s="28">
        <v>21449333</v>
      </c>
      <c r="C161" s="29" t="s">
        <v>1564</v>
      </c>
      <c r="D161" s="29" t="s">
        <v>1565</v>
      </c>
      <c r="E161" s="30">
        <v>3122562139</v>
      </c>
      <c r="F161" s="31" t="s">
        <v>18</v>
      </c>
      <c r="G161" s="27" t="s">
        <v>1566</v>
      </c>
      <c r="H161" s="27" t="s">
        <v>28</v>
      </c>
      <c r="I161" s="27" t="s">
        <v>2224</v>
      </c>
      <c r="J161" s="27" t="s">
        <v>2227</v>
      </c>
      <c r="K161" s="27" t="s">
        <v>2231</v>
      </c>
      <c r="L161" s="27" t="s">
        <v>2231</v>
      </c>
      <c r="M161" s="27" t="s">
        <v>2231</v>
      </c>
      <c r="N161" s="39">
        <v>0</v>
      </c>
    </row>
    <row r="162" spans="1:14" hidden="1">
      <c r="A162" s="27">
        <v>692</v>
      </c>
      <c r="B162" s="28">
        <v>37928672</v>
      </c>
      <c r="C162" s="29" t="s">
        <v>1596</v>
      </c>
      <c r="D162" s="29" t="s">
        <v>1597</v>
      </c>
      <c r="E162" s="30">
        <v>3004689690</v>
      </c>
      <c r="F162" s="31" t="s">
        <v>145</v>
      </c>
      <c r="G162" s="27" t="s">
        <v>1598</v>
      </c>
      <c r="H162" s="27" t="s">
        <v>28</v>
      </c>
      <c r="I162" s="27" t="s">
        <v>2224</v>
      </c>
      <c r="J162" s="27" t="s">
        <v>2227</v>
      </c>
      <c r="K162" s="27" t="s">
        <v>2231</v>
      </c>
      <c r="L162" s="27" t="s">
        <v>2231</v>
      </c>
      <c r="M162" s="27" t="s">
        <v>2231</v>
      </c>
      <c r="N162" s="39">
        <v>0</v>
      </c>
    </row>
    <row r="163" spans="1:14" hidden="1">
      <c r="A163" s="27">
        <v>708</v>
      </c>
      <c r="B163" s="28">
        <v>70330253</v>
      </c>
      <c r="C163" s="29" t="s">
        <v>1632</v>
      </c>
      <c r="D163" s="29" t="s">
        <v>1633</v>
      </c>
      <c r="E163" s="30">
        <v>3042820451</v>
      </c>
      <c r="F163" s="31" t="s">
        <v>145</v>
      </c>
      <c r="G163" s="27" t="s">
        <v>1634</v>
      </c>
      <c r="H163" s="27" t="s">
        <v>28</v>
      </c>
      <c r="I163" s="27" t="s">
        <v>2224</v>
      </c>
      <c r="J163" s="27" t="s">
        <v>2227</v>
      </c>
      <c r="K163" s="27" t="s">
        <v>2231</v>
      </c>
      <c r="L163" s="27" t="s">
        <v>2231</v>
      </c>
      <c r="M163" s="27" t="s">
        <v>2231</v>
      </c>
      <c r="N163" s="39">
        <v>0</v>
      </c>
    </row>
    <row r="164" spans="1:14" hidden="1">
      <c r="A164" s="27">
        <v>769</v>
      </c>
      <c r="B164" s="28">
        <v>43649071</v>
      </c>
      <c r="C164" s="29" t="s">
        <v>1764</v>
      </c>
      <c r="D164" s="29" t="s">
        <v>1765</v>
      </c>
      <c r="E164" s="30">
        <v>3123484206</v>
      </c>
      <c r="F164" s="31" t="s">
        <v>18</v>
      </c>
      <c r="G164" s="27" t="s">
        <v>1467</v>
      </c>
      <c r="H164" s="27" t="s">
        <v>28</v>
      </c>
      <c r="I164" s="27" t="s">
        <v>2224</v>
      </c>
      <c r="J164" s="27" t="s">
        <v>2227</v>
      </c>
      <c r="K164" s="27" t="s">
        <v>2231</v>
      </c>
      <c r="L164" s="27" t="s">
        <v>2231</v>
      </c>
      <c r="M164" s="27" t="s">
        <v>2231</v>
      </c>
      <c r="N164" s="39">
        <v>0</v>
      </c>
    </row>
    <row r="165" spans="1:14" hidden="1">
      <c r="A165" s="27">
        <v>803</v>
      </c>
      <c r="B165" s="28">
        <v>1121938081</v>
      </c>
      <c r="C165" s="29" t="s">
        <v>1839</v>
      </c>
      <c r="D165" s="29" t="s">
        <v>1840</v>
      </c>
      <c r="E165" s="30">
        <v>3025935633</v>
      </c>
      <c r="F165" s="31" t="s">
        <v>18</v>
      </c>
      <c r="G165" s="27" t="s">
        <v>1841</v>
      </c>
      <c r="H165" s="27" t="s">
        <v>28</v>
      </c>
      <c r="I165" s="27" t="s">
        <v>2224</v>
      </c>
      <c r="J165" s="27" t="s">
        <v>2227</v>
      </c>
      <c r="K165" s="27" t="s">
        <v>2231</v>
      </c>
      <c r="L165" s="27" t="s">
        <v>2231</v>
      </c>
      <c r="M165" s="27" t="s">
        <v>2231</v>
      </c>
      <c r="N165" s="39">
        <v>0</v>
      </c>
    </row>
    <row r="166" spans="1:14" hidden="1">
      <c r="A166" s="27">
        <v>816</v>
      </c>
      <c r="B166" s="28">
        <v>8011528</v>
      </c>
      <c r="C166" s="29" t="s">
        <v>1868</v>
      </c>
      <c r="D166" s="29" t="s">
        <v>1869</v>
      </c>
      <c r="E166" s="30">
        <v>3205341836</v>
      </c>
      <c r="F166" s="31" t="s">
        <v>145</v>
      </c>
      <c r="G166" s="27" t="s">
        <v>1566</v>
      </c>
      <c r="H166" s="27" t="s">
        <v>28</v>
      </c>
      <c r="I166" s="27" t="s">
        <v>2224</v>
      </c>
      <c r="J166" s="27" t="s">
        <v>2227</v>
      </c>
      <c r="K166" s="27" t="s">
        <v>2231</v>
      </c>
      <c r="L166" s="27" t="s">
        <v>2231</v>
      </c>
      <c r="M166" s="27" t="s">
        <v>2231</v>
      </c>
      <c r="N166" s="39">
        <v>0</v>
      </c>
    </row>
    <row r="167" spans="1:14" hidden="1">
      <c r="A167" s="27">
        <v>875</v>
      </c>
      <c r="B167" s="28">
        <v>1027944746</v>
      </c>
      <c r="C167" s="29" t="s">
        <v>1990</v>
      </c>
      <c r="D167" s="29" t="s">
        <v>1991</v>
      </c>
      <c r="E167" s="30">
        <v>3043509580</v>
      </c>
      <c r="F167" s="31" t="s">
        <v>18</v>
      </c>
      <c r="G167" s="27" t="s">
        <v>1322</v>
      </c>
      <c r="H167" s="27" t="s">
        <v>28</v>
      </c>
      <c r="I167" s="27" t="s">
        <v>2224</v>
      </c>
      <c r="J167" s="27" t="s">
        <v>2227</v>
      </c>
      <c r="K167" s="27" t="s">
        <v>2231</v>
      </c>
      <c r="L167" s="27" t="s">
        <v>2231</v>
      </c>
      <c r="M167" s="27" t="s">
        <v>2231</v>
      </c>
      <c r="N167" s="39">
        <v>0</v>
      </c>
    </row>
    <row r="168" spans="1:14" hidden="1">
      <c r="A168" s="27">
        <v>944</v>
      </c>
      <c r="B168" s="28">
        <v>73158749</v>
      </c>
      <c r="C168" s="29" t="s">
        <v>2144</v>
      </c>
      <c r="D168" s="29" t="s">
        <v>2145</v>
      </c>
      <c r="E168" s="30">
        <v>3208556420</v>
      </c>
      <c r="F168" s="31" t="s">
        <v>145</v>
      </c>
      <c r="G168" s="27" t="s">
        <v>2146</v>
      </c>
      <c r="H168" s="27" t="s">
        <v>28</v>
      </c>
      <c r="I168" s="27" t="s">
        <v>2224</v>
      </c>
      <c r="J168" s="27" t="s">
        <v>2227</v>
      </c>
      <c r="K168" s="27" t="s">
        <v>2231</v>
      </c>
      <c r="L168" s="27" t="s">
        <v>2231</v>
      </c>
      <c r="M168" s="27" t="s">
        <v>2231</v>
      </c>
      <c r="N168" s="39">
        <v>0</v>
      </c>
    </row>
    <row r="169" spans="1:14" hidden="1">
      <c r="A169" s="27">
        <v>945</v>
      </c>
      <c r="B169" s="28">
        <v>92502274</v>
      </c>
      <c r="C169" s="29" t="s">
        <v>2147</v>
      </c>
      <c r="D169" s="29" t="s">
        <v>2148</v>
      </c>
      <c r="E169" s="30">
        <v>3012758975</v>
      </c>
      <c r="F169" s="31" t="s">
        <v>145</v>
      </c>
      <c r="G169" s="27" t="s">
        <v>2149</v>
      </c>
      <c r="H169" s="27" t="s">
        <v>28</v>
      </c>
      <c r="I169" s="27" t="s">
        <v>2224</v>
      </c>
      <c r="J169" s="27" t="s">
        <v>2227</v>
      </c>
      <c r="K169" s="27" t="s">
        <v>2231</v>
      </c>
      <c r="L169" s="27" t="s">
        <v>2231</v>
      </c>
      <c r="M169" s="27" t="s">
        <v>2231</v>
      </c>
      <c r="N169" s="39">
        <v>0</v>
      </c>
    </row>
    <row r="170" spans="1:14" hidden="1">
      <c r="A170" s="27">
        <v>960</v>
      </c>
      <c r="B170" s="28">
        <v>71317386</v>
      </c>
      <c r="C170" s="29" t="s">
        <v>2185</v>
      </c>
      <c r="D170" s="29" t="s">
        <v>2186</v>
      </c>
      <c r="E170" s="30">
        <v>3137178360</v>
      </c>
      <c r="F170" s="31" t="s">
        <v>145</v>
      </c>
      <c r="G170" s="27" t="s">
        <v>1322</v>
      </c>
      <c r="H170" s="27" t="s">
        <v>28</v>
      </c>
      <c r="I170" s="27" t="s">
        <v>2224</v>
      </c>
      <c r="J170" s="27" t="s">
        <v>2227</v>
      </c>
      <c r="K170" s="27" t="s">
        <v>2231</v>
      </c>
      <c r="L170" s="27" t="s">
        <v>2231</v>
      </c>
      <c r="M170" s="27" t="s">
        <v>2231</v>
      </c>
      <c r="N170" s="39">
        <v>0</v>
      </c>
    </row>
    <row r="171" spans="1:14" hidden="1">
      <c r="A171" s="27">
        <v>86</v>
      </c>
      <c r="B171" s="28">
        <v>1102354647</v>
      </c>
      <c r="C171" s="27" t="s">
        <v>242</v>
      </c>
      <c r="D171" s="27" t="s">
        <v>243</v>
      </c>
      <c r="E171" s="30">
        <v>3156700284</v>
      </c>
      <c r="F171" s="30" t="s">
        <v>18</v>
      </c>
      <c r="G171" s="27" t="s">
        <v>244</v>
      </c>
      <c r="H171" s="27" t="s">
        <v>28</v>
      </c>
      <c r="I171" s="27" t="s">
        <v>2224</v>
      </c>
      <c r="J171" s="27" t="s">
        <v>2225</v>
      </c>
      <c r="K171" s="27" t="s">
        <v>2231</v>
      </c>
      <c r="L171" s="27" t="s">
        <v>2231</v>
      </c>
      <c r="M171" s="27" t="s">
        <v>2231</v>
      </c>
      <c r="N171" s="39">
        <v>0</v>
      </c>
    </row>
    <row r="172" spans="1:14" ht="15" hidden="1">
      <c r="N172" s="40">
        <f>SUM(N2:N171)</f>
        <v>2971200</v>
      </c>
    </row>
  </sheetData>
  <autoFilter ref="A1:N172">
    <filterColumn colId="9">
      <filters>
        <filter val="manizales"/>
      </filters>
    </filterColumn>
    <filterColumn colId="13">
      <filters>
        <filter val="$ 300.000"/>
        <filter val="$ 36.000"/>
        <filter val="$ 52.800"/>
        <filter val="$ 91.600"/>
      </filters>
    </filterColumn>
  </autoFilter>
  <sortState ref="A1:N170">
    <sortCondition ref="J1:J170"/>
    <sortCondition ref="L1:L170"/>
  </sortState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2"/>
  <sheetViews>
    <sheetView workbookViewId="0">
      <selection activeCell="F13" sqref="F13"/>
    </sheetView>
  </sheetViews>
  <sheetFormatPr baseColWidth="10" defaultRowHeight="14.25"/>
  <cols>
    <col min="4" max="4" width="14.125" bestFit="1" customWidth="1"/>
    <col min="5" max="5" width="12.375" bestFit="1" customWidth="1"/>
    <col min="6" max="6" width="14.125" bestFit="1" customWidth="1"/>
  </cols>
  <sheetData>
    <row r="2" spans="3:6">
      <c r="C2" s="59" t="s">
        <v>2311</v>
      </c>
      <c r="D2" s="57">
        <f>ANDINA!N172</f>
        <v>2971200</v>
      </c>
      <c r="E2" s="27" t="s">
        <v>2315</v>
      </c>
      <c r="F2" s="52">
        <v>1607600</v>
      </c>
    </row>
    <row r="3" spans="3:6">
      <c r="C3" s="60"/>
      <c r="D3" s="58"/>
      <c r="E3" s="27" t="s">
        <v>2243</v>
      </c>
      <c r="F3" s="52">
        <v>1363600</v>
      </c>
    </row>
    <row r="4" spans="3:6" ht="15" customHeight="1">
      <c r="C4" s="59" t="s">
        <v>2312</v>
      </c>
      <c r="D4" s="61">
        <f>CENTRO!N276</f>
        <v>288000</v>
      </c>
      <c r="E4" s="27" t="s">
        <v>2316</v>
      </c>
      <c r="F4" s="52">
        <v>1071690</v>
      </c>
    </row>
    <row r="5" spans="3:6" ht="15" customHeight="1">
      <c r="C5" s="64"/>
      <c r="D5" s="62"/>
      <c r="E5" s="51" t="s">
        <v>2229</v>
      </c>
      <c r="F5" s="52">
        <v>288000</v>
      </c>
    </row>
    <row r="6" spans="3:6" ht="15" customHeight="1">
      <c r="C6" s="64"/>
      <c r="D6" s="62"/>
      <c r="E6" s="51" t="s">
        <v>2317</v>
      </c>
      <c r="F6" s="52">
        <v>486000</v>
      </c>
    </row>
    <row r="7" spans="3:6" ht="15" customHeight="1">
      <c r="C7" s="64"/>
      <c r="D7" s="62"/>
      <c r="E7" s="51" t="s">
        <v>2318</v>
      </c>
      <c r="F7" s="52">
        <v>393540</v>
      </c>
    </row>
    <row r="8" spans="3:6" ht="15" customHeight="1">
      <c r="C8" s="60"/>
      <c r="D8" s="63"/>
      <c r="E8" s="51" t="s">
        <v>2319</v>
      </c>
      <c r="F8" s="52">
        <v>1398000</v>
      </c>
    </row>
    <row r="9" spans="3:6" ht="15">
      <c r="C9" s="30" t="s">
        <v>2309</v>
      </c>
      <c r="D9" s="49">
        <f>PACIFICA!Q146</f>
        <v>2949600</v>
      </c>
      <c r="E9" s="50"/>
      <c r="F9" s="50"/>
    </row>
    <row r="10" spans="3:6" ht="15">
      <c r="C10" s="30" t="s">
        <v>2313</v>
      </c>
      <c r="D10" s="49">
        <f>CARIBE!O82</f>
        <v>1145830</v>
      </c>
      <c r="E10" s="50"/>
      <c r="F10" s="50"/>
    </row>
    <row r="11" spans="3:6" ht="15">
      <c r="C11" s="30" t="s">
        <v>2314</v>
      </c>
      <c r="D11" s="49">
        <f>ORINOQUIA!N54</f>
        <v>579400</v>
      </c>
      <c r="E11" s="50"/>
      <c r="F11" s="50"/>
    </row>
    <row r="12" spans="3:6" ht="15">
      <c r="D12" s="48">
        <f>SUM(D2:D11)</f>
        <v>7934030</v>
      </c>
    </row>
  </sheetData>
  <mergeCells count="4">
    <mergeCell ref="D2:D3"/>
    <mergeCell ref="C2:C3"/>
    <mergeCell ref="D4:D8"/>
    <mergeCell ref="C4:C8"/>
  </mergeCell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opLeftCell="C1" workbookViewId="0">
      <selection activeCell="O1" sqref="O1:O14"/>
    </sheetView>
  </sheetViews>
  <sheetFormatPr baseColWidth="10" defaultRowHeight="14.25"/>
  <sheetData>
    <row r="1" spans="1:16" ht="15">
      <c r="A1">
        <v>80</v>
      </c>
      <c r="B1">
        <v>1047375600</v>
      </c>
      <c r="C1" t="s">
        <v>228</v>
      </c>
      <c r="D1" t="s">
        <v>229</v>
      </c>
      <c r="E1">
        <v>3004428239</v>
      </c>
      <c r="F1" t="s">
        <v>13</v>
      </c>
      <c r="G1" t="s">
        <v>230</v>
      </c>
      <c r="H1" t="s">
        <v>38</v>
      </c>
      <c r="I1" t="s">
        <v>2196</v>
      </c>
      <c r="J1" t="s">
        <v>2214</v>
      </c>
      <c r="L1" t="s">
        <v>2301</v>
      </c>
      <c r="M1">
        <v>131</v>
      </c>
      <c r="N1" t="s">
        <v>2236</v>
      </c>
      <c r="O1">
        <v>109890</v>
      </c>
      <c r="P1" s="55"/>
    </row>
    <row r="2" spans="1:16">
      <c r="A2">
        <v>90</v>
      </c>
      <c r="B2">
        <v>33338891</v>
      </c>
      <c r="C2" t="s">
        <v>252</v>
      </c>
      <c r="D2" t="s">
        <v>253</v>
      </c>
      <c r="E2">
        <v>3004837823</v>
      </c>
      <c r="F2" t="s">
        <v>13</v>
      </c>
      <c r="G2" t="s">
        <v>230</v>
      </c>
      <c r="H2" t="s">
        <v>38</v>
      </c>
      <c r="I2" t="s">
        <v>2196</v>
      </c>
      <c r="J2" t="s">
        <v>2214</v>
      </c>
      <c r="L2" t="s">
        <v>2301</v>
      </c>
      <c r="M2">
        <v>131</v>
      </c>
      <c r="N2" t="s">
        <v>2236</v>
      </c>
      <c r="O2">
        <v>109890</v>
      </c>
    </row>
    <row r="3" spans="1:16">
      <c r="A3">
        <v>872</v>
      </c>
      <c r="B3">
        <v>9147581</v>
      </c>
      <c r="C3" t="s">
        <v>1984</v>
      </c>
      <c r="D3" t="s">
        <v>1985</v>
      </c>
      <c r="E3">
        <v>3206058318</v>
      </c>
      <c r="F3" t="s">
        <v>13</v>
      </c>
      <c r="G3" t="s">
        <v>230</v>
      </c>
      <c r="H3" t="s">
        <v>38</v>
      </c>
      <c r="I3" t="s">
        <v>2196</v>
      </c>
      <c r="J3" t="s">
        <v>2214</v>
      </c>
      <c r="L3" t="s">
        <v>2301</v>
      </c>
      <c r="M3">
        <v>131</v>
      </c>
      <c r="N3" t="s">
        <v>2236</v>
      </c>
      <c r="O3">
        <v>109890</v>
      </c>
    </row>
    <row r="4" spans="1:16">
      <c r="A4">
        <v>538</v>
      </c>
      <c r="B4">
        <v>12447943</v>
      </c>
      <c r="C4" t="s">
        <v>1271</v>
      </c>
      <c r="D4" t="s">
        <v>1272</v>
      </c>
      <c r="E4">
        <v>3045929363</v>
      </c>
      <c r="F4" t="s">
        <v>23</v>
      </c>
      <c r="G4" t="s">
        <v>1273</v>
      </c>
      <c r="H4" t="s">
        <v>38</v>
      </c>
      <c r="I4" t="s">
        <v>2196</v>
      </c>
      <c r="J4" t="s">
        <v>2214</v>
      </c>
      <c r="L4" t="s">
        <v>2305</v>
      </c>
      <c r="M4">
        <v>72</v>
      </c>
      <c r="N4" t="s">
        <v>2237</v>
      </c>
      <c r="O4">
        <v>91600</v>
      </c>
    </row>
    <row r="5" spans="1:16">
      <c r="A5">
        <v>44</v>
      </c>
      <c r="B5">
        <v>1129523230</v>
      </c>
      <c r="C5" t="s">
        <v>136</v>
      </c>
      <c r="D5" t="s">
        <v>137</v>
      </c>
      <c r="E5">
        <v>3007756089</v>
      </c>
      <c r="F5" t="s">
        <v>18</v>
      </c>
      <c r="G5" t="s">
        <v>138</v>
      </c>
      <c r="H5" t="s">
        <v>38</v>
      </c>
      <c r="I5" t="s">
        <v>2196</v>
      </c>
      <c r="J5" t="s">
        <v>2214</v>
      </c>
      <c r="L5" t="s">
        <v>2304</v>
      </c>
      <c r="M5">
        <v>52</v>
      </c>
      <c r="N5" t="s">
        <v>2237</v>
      </c>
      <c r="O5">
        <v>52800</v>
      </c>
    </row>
    <row r="6" spans="1:16">
      <c r="A6">
        <v>7</v>
      </c>
      <c r="B6">
        <v>76328265</v>
      </c>
      <c r="C6" t="s">
        <v>35</v>
      </c>
      <c r="D6" t="s">
        <v>36</v>
      </c>
      <c r="E6">
        <v>3007456655</v>
      </c>
      <c r="F6" t="s">
        <v>18</v>
      </c>
      <c r="G6" t="s">
        <v>37</v>
      </c>
      <c r="H6" t="s">
        <v>38</v>
      </c>
      <c r="I6" t="s">
        <v>2196</v>
      </c>
      <c r="J6" t="s">
        <v>2214</v>
      </c>
      <c r="L6" t="s">
        <v>2302</v>
      </c>
      <c r="M6">
        <v>104</v>
      </c>
      <c r="N6" t="s">
        <v>2236</v>
      </c>
      <c r="O6">
        <v>93960</v>
      </c>
    </row>
    <row r="7" spans="1:16">
      <c r="A7">
        <v>49</v>
      </c>
      <c r="B7">
        <v>85490862</v>
      </c>
      <c r="C7" t="s">
        <v>151</v>
      </c>
      <c r="D7" t="s">
        <v>152</v>
      </c>
      <c r="E7">
        <v>3017531799</v>
      </c>
      <c r="F7" t="s">
        <v>23</v>
      </c>
      <c r="G7" t="s">
        <v>37</v>
      </c>
      <c r="H7" t="s">
        <v>38</v>
      </c>
      <c r="I7" t="s">
        <v>2196</v>
      </c>
      <c r="J7" t="s">
        <v>2214</v>
      </c>
      <c r="L7" t="s">
        <v>2302</v>
      </c>
      <c r="M7">
        <v>104</v>
      </c>
      <c r="N7" t="s">
        <v>2236</v>
      </c>
      <c r="O7">
        <v>93960</v>
      </c>
    </row>
    <row r="8" spans="1:16">
      <c r="A8">
        <v>133</v>
      </c>
      <c r="B8">
        <v>1102849001</v>
      </c>
      <c r="C8" t="s">
        <v>356</v>
      </c>
      <c r="D8" t="s">
        <v>357</v>
      </c>
      <c r="E8">
        <v>3105173452</v>
      </c>
      <c r="F8" t="s">
        <v>13</v>
      </c>
      <c r="G8" t="s">
        <v>37</v>
      </c>
      <c r="H8" t="s">
        <v>38</v>
      </c>
      <c r="I8" t="s">
        <v>2196</v>
      </c>
      <c r="J8" t="s">
        <v>2214</v>
      </c>
      <c r="L8" t="s">
        <v>2302</v>
      </c>
      <c r="M8">
        <v>104</v>
      </c>
      <c r="N8" t="s">
        <v>2236</v>
      </c>
      <c r="O8">
        <v>93960</v>
      </c>
    </row>
    <row r="9" spans="1:16">
      <c r="A9">
        <v>264</v>
      </c>
      <c r="B9">
        <v>1026261498</v>
      </c>
      <c r="C9" t="s">
        <v>653</v>
      </c>
      <c r="D9" t="s">
        <v>654</v>
      </c>
      <c r="E9">
        <v>3016457642</v>
      </c>
      <c r="F9" t="s">
        <v>13</v>
      </c>
      <c r="G9" t="s">
        <v>655</v>
      </c>
      <c r="H9" t="s">
        <v>38</v>
      </c>
      <c r="I9" t="s">
        <v>2196</v>
      </c>
      <c r="J9" t="s">
        <v>2214</v>
      </c>
      <c r="L9" t="s">
        <v>2302</v>
      </c>
      <c r="M9">
        <v>104</v>
      </c>
      <c r="N9" t="s">
        <v>2236</v>
      </c>
      <c r="O9">
        <v>93960</v>
      </c>
    </row>
    <row r="10" spans="1:16">
      <c r="A10">
        <v>702</v>
      </c>
      <c r="B10">
        <v>1124010186</v>
      </c>
      <c r="C10" t="s">
        <v>1620</v>
      </c>
      <c r="D10" t="s">
        <v>1621</v>
      </c>
      <c r="E10">
        <v>3106602410</v>
      </c>
      <c r="F10" t="s">
        <v>13</v>
      </c>
      <c r="G10" t="s">
        <v>655</v>
      </c>
      <c r="H10" t="s">
        <v>38</v>
      </c>
      <c r="I10" t="s">
        <v>2196</v>
      </c>
      <c r="J10" t="s">
        <v>2214</v>
      </c>
      <c r="L10" t="s">
        <v>2302</v>
      </c>
      <c r="M10">
        <v>104</v>
      </c>
      <c r="N10" t="s">
        <v>2236</v>
      </c>
      <c r="O10">
        <v>93960</v>
      </c>
    </row>
    <row r="11" spans="1:16">
      <c r="B11">
        <v>93369510</v>
      </c>
      <c r="C11" t="s">
        <v>1728</v>
      </c>
      <c r="D11" t="s">
        <v>1729</v>
      </c>
      <c r="E11">
        <v>3166937081</v>
      </c>
      <c r="F11" t="s">
        <v>13</v>
      </c>
      <c r="G11" t="s">
        <v>2220</v>
      </c>
      <c r="H11" t="s">
        <v>38</v>
      </c>
      <c r="I11" t="s">
        <v>2196</v>
      </c>
      <c r="J11" t="s">
        <v>2214</v>
      </c>
      <c r="L11" t="s">
        <v>2302</v>
      </c>
      <c r="M11">
        <v>104</v>
      </c>
      <c r="N11" t="s">
        <v>2236</v>
      </c>
      <c r="O11">
        <v>93960</v>
      </c>
    </row>
    <row r="12" spans="1:16">
      <c r="A12">
        <v>109</v>
      </c>
      <c r="B12">
        <v>57415218</v>
      </c>
      <c r="C12" t="s">
        <v>298</v>
      </c>
      <c r="D12" t="s">
        <v>299</v>
      </c>
      <c r="E12">
        <v>3004893781</v>
      </c>
      <c r="F12" t="s">
        <v>13</v>
      </c>
      <c r="G12" t="s">
        <v>300</v>
      </c>
      <c r="H12" t="s">
        <v>38</v>
      </c>
      <c r="I12" t="s">
        <v>2196</v>
      </c>
      <c r="J12" t="s">
        <v>2214</v>
      </c>
      <c r="L12" t="s">
        <v>2303</v>
      </c>
      <c r="M12">
        <v>18</v>
      </c>
      <c r="N12" t="s">
        <v>2249</v>
      </c>
      <c r="O12">
        <v>36000</v>
      </c>
    </row>
    <row r="13" spans="1:16">
      <c r="A13">
        <v>113</v>
      </c>
      <c r="B13">
        <v>3860241</v>
      </c>
      <c r="C13" t="s">
        <v>308</v>
      </c>
      <c r="D13" t="s">
        <v>309</v>
      </c>
      <c r="E13">
        <v>3107220519</v>
      </c>
      <c r="F13" t="s">
        <v>13</v>
      </c>
      <c r="G13" t="s">
        <v>300</v>
      </c>
      <c r="H13" t="s">
        <v>38</v>
      </c>
      <c r="I13" t="s">
        <v>2196</v>
      </c>
      <c r="J13" t="s">
        <v>2214</v>
      </c>
      <c r="L13" t="s">
        <v>2303</v>
      </c>
      <c r="M13">
        <v>18</v>
      </c>
      <c r="N13" t="s">
        <v>2249</v>
      </c>
      <c r="O13">
        <v>36000</v>
      </c>
    </row>
    <row r="14" spans="1:16">
      <c r="A14">
        <v>195</v>
      </c>
      <c r="B14">
        <v>49737986</v>
      </c>
      <c r="C14" t="s">
        <v>498</v>
      </c>
      <c r="D14" t="s">
        <v>499</v>
      </c>
      <c r="E14">
        <v>3017135842</v>
      </c>
      <c r="F14" t="s">
        <v>13</v>
      </c>
      <c r="G14" t="s">
        <v>310</v>
      </c>
      <c r="H14" t="s">
        <v>38</v>
      </c>
      <c r="I14" t="s">
        <v>2196</v>
      </c>
      <c r="J14" t="s">
        <v>2214</v>
      </c>
      <c r="L14" t="s">
        <v>2303</v>
      </c>
      <c r="M14">
        <v>18</v>
      </c>
      <c r="N14" t="s">
        <v>2249</v>
      </c>
      <c r="O14">
        <v>36000</v>
      </c>
    </row>
  </sheetData>
  <autoFilter ref="A1:J14"/>
  <sortState ref="A1:O15">
    <sortCondition ref="L1:L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Hoja1</vt:lpstr>
      <vt:lpstr>NIVEL CENTRAL</vt:lpstr>
      <vt:lpstr>CENTRO</vt:lpstr>
      <vt:lpstr>PACIFICA</vt:lpstr>
      <vt:lpstr>ORINOQUIA</vt:lpstr>
      <vt:lpstr>Hoja4</vt:lpstr>
      <vt:lpstr>CARIBE</vt:lpstr>
      <vt:lpstr>ANDINA</vt:lpstr>
      <vt:lpstr>Hoja2</vt:lpstr>
      <vt:lpstr>Hoja3</vt:lpstr>
    </vt:vector>
  </TitlesOfParts>
  <Manager/>
  <Company>Coface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 Diana</dc:creator>
  <cp:keywords/>
  <dc:description/>
  <cp:lastModifiedBy>Usuario</cp:lastModifiedBy>
  <cp:revision/>
  <dcterms:created xsi:type="dcterms:W3CDTF">2025-11-11T13:23:44Z</dcterms:created>
  <dcterms:modified xsi:type="dcterms:W3CDTF">2025-11-27T21:05:00Z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2f7d00-dfe4-4a8e-8651-3fd595918927_Enabled">
    <vt:lpwstr>true</vt:lpwstr>
  </property>
  <property fmtid="{D5CDD505-2E9C-101B-9397-08002B2CF9AE}" pid="3" name="MSIP_Label_762f7d00-dfe4-4a8e-8651-3fd595918927_SetDate">
    <vt:lpwstr>2025-11-11T13:47:33Z</vt:lpwstr>
  </property>
  <property fmtid="{D5CDD505-2E9C-101B-9397-08002B2CF9AE}" pid="4" name="MSIP_Label_762f7d00-dfe4-4a8e-8651-3fd595918927_Method">
    <vt:lpwstr>Privileged</vt:lpwstr>
  </property>
  <property fmtid="{D5CDD505-2E9C-101B-9397-08002B2CF9AE}" pid="5" name="MSIP_Label_762f7d00-dfe4-4a8e-8651-3fd595918927_Name">
    <vt:lpwstr>Public</vt:lpwstr>
  </property>
  <property fmtid="{D5CDD505-2E9C-101B-9397-08002B2CF9AE}" pid="6" name="MSIP_Label_762f7d00-dfe4-4a8e-8651-3fd595918927_SiteId">
    <vt:lpwstr>1e7aeb3b-24a6-4c97-9062-0135644f0526</vt:lpwstr>
  </property>
  <property fmtid="{D5CDD505-2E9C-101B-9397-08002B2CF9AE}" pid="7" name="MSIP_Label_762f7d00-dfe4-4a8e-8651-3fd595918927_ActionId">
    <vt:lpwstr>b96786a2-0abc-4a2d-becf-9eb997e3dd67</vt:lpwstr>
  </property>
  <property fmtid="{D5CDD505-2E9C-101B-9397-08002B2CF9AE}" pid="8" name="MSIP_Label_762f7d00-dfe4-4a8e-8651-3fd595918927_ContentBits">
    <vt:lpwstr>0</vt:lpwstr>
  </property>
  <property fmtid="{D5CDD505-2E9C-101B-9397-08002B2CF9AE}" pid="9" name="MSIP_Label_762f7d00-dfe4-4a8e-8651-3fd595918927_Tag">
    <vt:lpwstr>10, 0, 1, 1</vt:lpwstr>
  </property>
</Properties>
</file>